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931"/>
  <workbookPr/>
  <mc:AlternateContent xmlns:mc="http://schemas.openxmlformats.org/markup-compatibility/2006">
    <mc:Choice Requires="x15">
      <x15ac:absPath xmlns:x15ac="http://schemas.microsoft.com/office/spreadsheetml/2010/11/ac" url="G:\Procurement\Contract &amp; Solicitation Files\022_Bid and RFP Documents\022_0021\Solicitation\Evaluation\Proposals\Cost Proposals\Sentinel\"/>
    </mc:Choice>
  </mc:AlternateContent>
  <xr:revisionPtr revIDLastSave="0" documentId="8_{B27EC71E-732E-4202-801C-21026490C13A}" xr6:coauthVersionLast="47" xr6:coauthVersionMax="47" xr10:uidLastSave="{00000000-0000-0000-0000-000000000000}"/>
  <bookViews>
    <workbookView xWindow="-108" yWindow="-108" windowWidth="23256" windowHeight="12576" tabRatio="770" xr2:uid="{00000000-000D-0000-FFFF-FFFF00000000}"/>
  </bookViews>
  <sheets>
    <sheet name="Instructions" sheetId="1" r:id="rId1"/>
    <sheet name="One-Piece Body Worn Product" sheetId="3" r:id="rId2"/>
    <sheet name="Multi-Piece Body Worn Product" sheetId="7" r:id="rId3"/>
    <sheet name="Proposer Provided User Services" sheetId="5" r:id="rId4"/>
    <sheet name="Alert Notifications" sheetId="8" r:id="rId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6" i="7" l="1"/>
  <c r="F21" i="7"/>
  <c r="F20" i="7"/>
  <c r="F19" i="7"/>
  <c r="F18" i="7"/>
  <c r="F17" i="7"/>
  <c r="F15" i="7"/>
  <c r="F13" i="7"/>
  <c r="F12" i="7"/>
  <c r="F11" i="7"/>
  <c r="F10" i="7"/>
  <c r="F9" i="7"/>
  <c r="F8" i="7"/>
  <c r="F7" i="7"/>
  <c r="F13" i="3" l="1"/>
  <c r="F12" i="3"/>
  <c r="F11" i="3"/>
  <c r="F10" i="3"/>
  <c r="F9" i="3"/>
  <c r="F8" i="3"/>
  <c r="F7" i="3"/>
</calcChain>
</file>

<file path=xl/sharedStrings.xml><?xml version="1.0" encoding="utf-8"?>
<sst xmlns="http://schemas.openxmlformats.org/spreadsheetml/2006/main" count="953" uniqueCount="129">
  <si>
    <t>Model Description/Model Number</t>
  </si>
  <si>
    <t>1 - 100</t>
  </si>
  <si>
    <t>101 - 250</t>
  </si>
  <si>
    <t>251 - 500</t>
  </si>
  <si>
    <t>501 - 1,000</t>
  </si>
  <si>
    <t>1,001 - 2,000</t>
  </si>
  <si>
    <t>2,001 - 3,500</t>
  </si>
  <si>
    <t>3,501+</t>
  </si>
  <si>
    <t>Number of Units</t>
  </si>
  <si>
    <t>MSRP
 (per unit)</t>
  </si>
  <si>
    <r>
      <rPr>
        <b/>
        <i/>
        <sz val="11"/>
        <color theme="1"/>
        <rFont val="Calibri"/>
        <family val="2"/>
        <scheme val="minor"/>
      </rPr>
      <t xml:space="preserve">                                Model #3
</t>
    </r>
    <r>
      <rPr>
        <b/>
        <sz val="11"/>
        <color theme="1"/>
        <rFont val="Calibri"/>
        <family val="2"/>
        <scheme val="minor"/>
      </rPr>
      <t xml:space="preserve">Manufacturer: </t>
    </r>
    <r>
      <rPr>
        <sz val="11"/>
        <color theme="1"/>
        <rFont val="Calibri"/>
        <family val="2"/>
        <scheme val="minor"/>
      </rPr>
      <t xml:space="preserve">
</t>
    </r>
    <r>
      <rPr>
        <b/>
        <sz val="11"/>
        <color theme="1"/>
        <rFont val="Calibri"/>
        <family val="2"/>
        <scheme val="minor"/>
      </rPr>
      <t>Brand/Model Number:</t>
    </r>
  </si>
  <si>
    <t>1.</t>
  </si>
  <si>
    <t>For each model you must indicate the following:</t>
  </si>
  <si>
    <t>2.</t>
  </si>
  <si>
    <t>•  Manufacturer Name</t>
  </si>
  <si>
    <t>•  Brand or Model Number</t>
  </si>
  <si>
    <t>•  MSRP (per unit) for the model based on the quantity listed</t>
  </si>
  <si>
    <t>Daily Rates*</t>
  </si>
  <si>
    <r>
      <rPr>
        <b/>
        <i/>
        <sz val="11"/>
        <color theme="1"/>
        <rFont val="Calibri"/>
        <family val="2"/>
        <scheme val="minor"/>
      </rPr>
      <t xml:space="preserve">                                Model #4
</t>
    </r>
    <r>
      <rPr>
        <b/>
        <sz val="11"/>
        <color theme="1"/>
        <rFont val="Calibri"/>
        <family val="2"/>
        <scheme val="minor"/>
      </rPr>
      <t xml:space="preserve">Manufacturer: </t>
    </r>
    <r>
      <rPr>
        <sz val="11"/>
        <color theme="1"/>
        <rFont val="Calibri"/>
        <family val="2"/>
        <scheme val="minor"/>
      </rPr>
      <t xml:space="preserve">
</t>
    </r>
    <r>
      <rPr>
        <b/>
        <sz val="11"/>
        <color theme="1"/>
        <rFont val="Calibri"/>
        <family val="2"/>
        <scheme val="minor"/>
      </rPr>
      <t>Brand/Model Number:</t>
    </r>
  </si>
  <si>
    <r>
      <rPr>
        <b/>
        <i/>
        <sz val="11"/>
        <color theme="1"/>
        <rFont val="Calibri"/>
        <family val="2"/>
        <scheme val="minor"/>
      </rPr>
      <t xml:space="preserve">                                Model #5
</t>
    </r>
    <r>
      <rPr>
        <b/>
        <sz val="11"/>
        <color theme="1"/>
        <rFont val="Calibri"/>
        <family val="2"/>
        <scheme val="minor"/>
      </rPr>
      <t xml:space="preserve">Manufacturer: </t>
    </r>
    <r>
      <rPr>
        <sz val="11"/>
        <color theme="1"/>
        <rFont val="Calibri"/>
        <family val="2"/>
        <scheme val="minor"/>
      </rPr>
      <t xml:space="preserve">
</t>
    </r>
    <r>
      <rPr>
        <b/>
        <sz val="11"/>
        <color theme="1"/>
        <rFont val="Calibri"/>
        <family val="2"/>
        <scheme val="minor"/>
      </rPr>
      <t>Brand/Model Number:</t>
    </r>
  </si>
  <si>
    <t>Discount % off MSRP
(per unit)</t>
  </si>
  <si>
    <t>3.</t>
  </si>
  <si>
    <t>4.</t>
  </si>
  <si>
    <t>5.</t>
  </si>
  <si>
    <t>Description of Service</t>
  </si>
  <si>
    <t>6.</t>
  </si>
  <si>
    <t>7.</t>
  </si>
  <si>
    <t>8.</t>
  </si>
  <si>
    <t>9.</t>
  </si>
  <si>
    <t>10.</t>
  </si>
  <si>
    <t>11.</t>
  </si>
  <si>
    <t>Provide additional, detailed information on what each of the Services consist of or any requirements or restrictions to that Service (if applicable), or write "N/A"</t>
  </si>
  <si>
    <t>Fill in the Daily Rate for your Administrative Fee. If you don't have one, or it's included in your other Services write "N/A" or "Included"</t>
  </si>
  <si>
    <r>
      <t>•  The discount percent off of MSRP  (</t>
    </r>
    <r>
      <rPr>
        <b/>
        <i/>
        <sz val="11"/>
        <color theme="1"/>
        <rFont val="Calibri"/>
        <family val="2"/>
        <scheme val="minor"/>
      </rPr>
      <t>Note:</t>
    </r>
    <r>
      <rPr>
        <sz val="11"/>
        <color theme="1"/>
        <rFont val="Calibri"/>
        <family val="2"/>
        <scheme val="minor"/>
      </rPr>
      <t xml:space="preserve"> the Purchase Price will then automatically populate)</t>
    </r>
  </si>
  <si>
    <t>Active Monitoring Service Mode
(per unit)</t>
  </si>
  <si>
    <t>Passive Monitoring Service Mode
(per unit)</t>
  </si>
  <si>
    <t>CATEGORY 3
SATELLITE MONITORING AND REMOTE TRACKING SERVICE
GPS - ONE-PIECE BODY WORN DEVICE</t>
  </si>
  <si>
    <t>Hybrid Monitoring Service Mode
 (per unit)</t>
  </si>
  <si>
    <t>One-Piece Body Worn Device
 (per unit)</t>
  </si>
  <si>
    <t>CATEGORY 3
SATELLITE MONITORING AND REMOTE TRACKING SERVICE
GPS - MULTI-PIECE BODY WORN DEVICE</t>
  </si>
  <si>
    <t>CATEGORY 3
SATELLITE MONITORING AND REMOTE TRACKING SERVICES
OPTIONAL OFFEROR PROVIDED USER SERVICES</t>
  </si>
  <si>
    <t>Propsoer Provided User Services Tab:</t>
  </si>
  <si>
    <t>Instructions for Exhibit B. Price Schedule Cost Proposal for Category 3 GPS</t>
  </si>
  <si>
    <t>Note:  ONLY fill out the tabs for the Product(s) and Service(s) that propsoer is submitting a proposal for.  Per the RFP, proposer is NOT required to respond to Category 3. If however, the proposer does submit a proposal for Category 3, then proposer may respond to any or all of the options listed (i.e. One-Piece Body Worn Device, Multi-Piece Body Worn Device, and Proposer provided User Services).</t>
  </si>
  <si>
    <t>IMPORTANT:  Any current Product(s) and Service(s) excluded from this Exhibit B. Price Schedule will NOT be included in any resulting Master Agreement, so please make sure this price list represents your full line of Product(s)  and Service(s).</t>
  </si>
  <si>
    <r>
      <t xml:space="preserve">List ALL of the different Products (i.e. models) </t>
    </r>
    <r>
      <rPr>
        <b/>
        <sz val="11"/>
        <color theme="1"/>
        <rFont val="Calibri"/>
        <family val="2"/>
        <scheme val="minor"/>
      </rPr>
      <t>currently</t>
    </r>
    <r>
      <rPr>
        <sz val="11"/>
        <color theme="1"/>
        <rFont val="Calibri"/>
        <family val="2"/>
        <scheme val="minor"/>
      </rPr>
      <t xml:space="preserve"> available for use for one-piece body worn GPS Products that proposer will offer under a resulting Master Agreement.</t>
    </r>
  </si>
  <si>
    <t>•  The daily rental rate per unit based on active Product Users</t>
  </si>
  <si>
    <r>
      <t>•  The daily rate for active monitoring service mode per unit based on active Product Users  (</t>
    </r>
    <r>
      <rPr>
        <b/>
        <i/>
        <sz val="11"/>
        <color theme="1"/>
        <rFont val="Calibri"/>
        <family val="2"/>
        <scheme val="minor"/>
      </rPr>
      <t>Note:</t>
    </r>
    <r>
      <rPr>
        <sz val="11"/>
        <color theme="1"/>
        <rFont val="Calibri"/>
        <family val="2"/>
        <scheme val="minor"/>
      </rPr>
      <t xml:space="preserve">  If active monitoring service mode is not offered, write "N/A" in the appropriate cell. Do NOT leave it blank or use the default of </t>
    </r>
    <r>
      <rPr>
        <i/>
        <sz val="11"/>
        <color theme="1"/>
        <rFont val="Calibri"/>
        <family val="2"/>
        <scheme val="minor"/>
      </rPr>
      <t>"$  -"</t>
    </r>
    <r>
      <rPr>
        <sz val="11"/>
        <color theme="1"/>
        <rFont val="Calibri"/>
        <family val="2"/>
        <scheme val="minor"/>
      </rPr>
      <t>)</t>
    </r>
  </si>
  <si>
    <r>
      <t>•  The daily rate for passive monitoring service mode per unit based on active Product Users  (</t>
    </r>
    <r>
      <rPr>
        <b/>
        <i/>
        <sz val="11"/>
        <color theme="1"/>
        <rFont val="Calibri"/>
        <family val="2"/>
        <scheme val="minor"/>
      </rPr>
      <t>Note:</t>
    </r>
    <r>
      <rPr>
        <sz val="11"/>
        <color theme="1"/>
        <rFont val="Calibri"/>
        <family val="2"/>
        <scheme val="minor"/>
      </rPr>
      <t xml:space="preserve">  If passive monitoring service mode is not offered, write "N/A" in the appropriate cell. Do NOT leave it blank or use the default of </t>
    </r>
    <r>
      <rPr>
        <i/>
        <sz val="11"/>
        <color theme="1"/>
        <rFont val="Calibri"/>
        <family val="2"/>
        <scheme val="minor"/>
      </rPr>
      <t>"$  -"</t>
    </r>
    <r>
      <rPr>
        <sz val="11"/>
        <color theme="1"/>
        <rFont val="Calibri"/>
        <family val="2"/>
        <scheme val="minor"/>
      </rPr>
      <t>)</t>
    </r>
  </si>
  <si>
    <r>
      <t>•  The daily rate for hybrid monitoring service mode per unit based on active Product Users  (</t>
    </r>
    <r>
      <rPr>
        <b/>
        <i/>
        <sz val="11"/>
        <color theme="1"/>
        <rFont val="Calibri"/>
        <family val="2"/>
        <scheme val="minor"/>
      </rPr>
      <t>Note:</t>
    </r>
    <r>
      <rPr>
        <sz val="11"/>
        <color theme="1"/>
        <rFont val="Calibri"/>
        <family val="2"/>
        <scheme val="minor"/>
      </rPr>
      <t xml:space="preserve">  If hybrid monitoring service mode is not offered, write "N/A" in the appropriate cell. Do NOT leave it blank or use the default of </t>
    </r>
    <r>
      <rPr>
        <i/>
        <sz val="11"/>
        <color theme="1"/>
        <rFont val="Calibri"/>
        <family val="2"/>
        <scheme val="minor"/>
      </rPr>
      <t>"$  -"</t>
    </r>
    <r>
      <rPr>
        <sz val="11"/>
        <color theme="1"/>
        <rFont val="Calibri"/>
        <family val="2"/>
        <scheme val="minor"/>
      </rPr>
      <t>)</t>
    </r>
  </si>
  <si>
    <r>
      <t>•  The daily rate for billing the Product User directly, rather than billing the Participating Entity  (</t>
    </r>
    <r>
      <rPr>
        <b/>
        <i/>
        <sz val="11"/>
        <color theme="1"/>
        <rFont val="Calibri"/>
        <family val="2"/>
        <scheme val="minor"/>
      </rPr>
      <t>Note:</t>
    </r>
    <r>
      <rPr>
        <sz val="11"/>
        <color theme="1"/>
        <rFont val="Calibri"/>
        <family val="2"/>
        <scheme val="minor"/>
      </rPr>
      <t xml:space="preserve">  If the User will not be billed directly, write "N/A" in the appropriate cell. Do NOT leave it blank or use the default of </t>
    </r>
    <r>
      <rPr>
        <i/>
        <sz val="11"/>
        <color theme="1"/>
        <rFont val="Calibri"/>
        <family val="2"/>
        <scheme val="minor"/>
      </rPr>
      <t>"$  -"</t>
    </r>
    <r>
      <rPr>
        <sz val="11"/>
        <color theme="1"/>
        <rFont val="Calibri"/>
        <family val="2"/>
        <scheme val="minor"/>
      </rPr>
      <t>)</t>
    </r>
  </si>
  <si>
    <t>•  The replacement cost for a lost/damaged/stolen One-Piece Body Worn Product(s)</t>
  </si>
  <si>
    <t xml:space="preserve">•  The replacement cost for the accessory that was included with the Product  </t>
  </si>
  <si>
    <r>
      <t xml:space="preserve">List ALL of the different Products (i.e. models) </t>
    </r>
    <r>
      <rPr>
        <b/>
        <sz val="11"/>
        <color theme="1"/>
        <rFont val="Calibri"/>
        <family val="2"/>
        <scheme val="minor"/>
      </rPr>
      <t>currently</t>
    </r>
    <r>
      <rPr>
        <sz val="11"/>
        <color theme="1"/>
        <rFont val="Calibri"/>
        <family val="2"/>
        <scheme val="minor"/>
      </rPr>
      <t xml:space="preserve"> available for use for multi-piece body worn GPS Products  that proposer will offer under the resulting Master Agreement</t>
    </r>
  </si>
  <si>
    <t>•  The replacement cost for a lost/damaged/stolen Multi-Piece Body Worn Product(s)</t>
  </si>
  <si>
    <t>List each of the Services you intend to offer under a resulting Master Agreement</t>
  </si>
  <si>
    <t>List the Daily Rate per unit or per Product User for each of the Services</t>
  </si>
  <si>
    <t>* Based on active Product Users per day</t>
  </si>
  <si>
    <t>Charge for Direct Product User Billing</t>
  </si>
  <si>
    <t>Additional accessory that was included with Product
(per unit)</t>
  </si>
  <si>
    <t xml:space="preserve">Product Rental
(per unit)
</t>
  </si>
  <si>
    <t>Product Purchase Price (per unit)</t>
  </si>
  <si>
    <t>Description of Product and/or Service</t>
  </si>
  <si>
    <t>Multi-Piece Body Worn Product
 (per unit)</t>
  </si>
  <si>
    <t>Proposer may provide local and/or statewide Monitoring Services directly to a Participating Entity for both juvenile and adult Product Users. Proposer shall provide staff to implement this program and may recover the costs for their Services directly from the Participating Entity pursuant to Exhibit A. requirements. The fees for providing these Services are as follows:</t>
  </si>
  <si>
    <t>Proposer's Administrative Fee (including invoicing Services) to provide the proposed Service.</t>
  </si>
  <si>
    <t>Daily Rate 
(per unit and/or per Product User)</t>
  </si>
  <si>
    <r>
      <t xml:space="preserve">Additional Information
</t>
    </r>
    <r>
      <rPr>
        <sz val="11"/>
        <color theme="1"/>
        <rFont val="Calibri"/>
        <family val="2"/>
        <scheme val="minor"/>
      </rPr>
      <t>(Provide any additional information regarding the Service, such as minimum number of participants Product Users, service coverage area, one-piece body worn Product, multi-piece body worn Product, active, passive, hybrid mode etc.)</t>
    </r>
  </si>
  <si>
    <t>One-Piece Body Word Product Tab:</t>
  </si>
  <si>
    <t>Multi-Piece Body Word Product Tab:</t>
  </si>
  <si>
    <r>
      <rPr>
        <b/>
        <i/>
        <sz val="11"/>
        <color theme="1"/>
        <rFont val="Calibri"/>
        <family val="2"/>
        <scheme val="minor"/>
      </rPr>
      <t xml:space="preserve">                                Model #1
</t>
    </r>
    <r>
      <rPr>
        <b/>
        <sz val="11"/>
        <color theme="1"/>
        <rFont val="Calibri"/>
        <family val="2"/>
        <scheme val="minor"/>
      </rPr>
      <t>Manufacturer: Sentinel Offender Services, LLC</t>
    </r>
    <r>
      <rPr>
        <sz val="11"/>
        <color theme="1"/>
        <rFont val="Calibri"/>
        <family val="2"/>
        <scheme val="minor"/>
      </rPr>
      <t xml:space="preserve">
</t>
    </r>
    <r>
      <rPr>
        <b/>
        <sz val="11"/>
        <color theme="1"/>
        <rFont val="Calibri"/>
        <family val="2"/>
        <scheme val="minor"/>
      </rPr>
      <t>Brand/Model Number: OM Series</t>
    </r>
  </si>
  <si>
    <t>(See Proposer Provided User Services)</t>
  </si>
  <si>
    <t>Standard Reusable Strap (per unit)</t>
  </si>
  <si>
    <t>Lost/Damaged/Stolen Equipment Replacement Cost                                                                                                                                                                              (5% annual replacements included at N/C, prices below are for losses in excess of the included 5%)</t>
  </si>
  <si>
    <t>Charger
(per unit)</t>
  </si>
  <si>
    <t>Optional Cut-Resistant                    Reusable Strap                   (per unit)</t>
  </si>
  <si>
    <r>
      <rPr>
        <b/>
        <i/>
        <sz val="11"/>
        <color theme="1"/>
        <rFont val="Calibri"/>
        <family val="2"/>
        <scheme val="minor"/>
      </rPr>
      <t xml:space="preserve">                                Model #2
</t>
    </r>
    <r>
      <rPr>
        <b/>
        <sz val="11"/>
        <color theme="1"/>
        <rFont val="Calibri"/>
        <family val="2"/>
        <scheme val="minor"/>
      </rPr>
      <t>Manufacturer: N/A</t>
    </r>
    <r>
      <rPr>
        <sz val="11"/>
        <color theme="1"/>
        <rFont val="Calibri"/>
        <family val="2"/>
        <scheme val="minor"/>
      </rPr>
      <t xml:space="preserve">
</t>
    </r>
    <r>
      <rPr>
        <b/>
        <sz val="11"/>
        <color theme="1"/>
        <rFont val="Calibri"/>
        <family val="2"/>
        <scheme val="minor"/>
      </rPr>
      <t>Brand/Model Number: N/A</t>
    </r>
  </si>
  <si>
    <r>
      <rPr>
        <b/>
        <i/>
        <sz val="11"/>
        <color theme="1"/>
        <rFont val="Calibri"/>
        <family val="2"/>
        <scheme val="minor"/>
      </rPr>
      <t xml:space="preserve">                                Model #3
</t>
    </r>
    <r>
      <rPr>
        <b/>
        <sz val="11"/>
        <color theme="1"/>
        <rFont val="Calibri"/>
        <family val="2"/>
        <scheme val="minor"/>
      </rPr>
      <t>Manufacturer: N/A</t>
    </r>
    <r>
      <rPr>
        <sz val="11"/>
        <color theme="1"/>
        <rFont val="Calibri"/>
        <family val="2"/>
        <scheme val="minor"/>
      </rPr>
      <t xml:space="preserve">
</t>
    </r>
    <r>
      <rPr>
        <b/>
        <sz val="11"/>
        <color theme="1"/>
        <rFont val="Calibri"/>
        <family val="2"/>
        <scheme val="minor"/>
      </rPr>
      <t>Brand/Model Number: N/A</t>
    </r>
  </si>
  <si>
    <r>
      <rPr>
        <b/>
        <i/>
        <sz val="11"/>
        <color theme="1"/>
        <rFont val="Calibri"/>
        <family val="2"/>
        <scheme val="minor"/>
      </rPr>
      <t xml:space="preserve">                                Model #4
</t>
    </r>
    <r>
      <rPr>
        <b/>
        <sz val="11"/>
        <color theme="1"/>
        <rFont val="Calibri"/>
        <family val="2"/>
        <scheme val="minor"/>
      </rPr>
      <t>Manufacturer: N/A</t>
    </r>
    <r>
      <rPr>
        <sz val="11"/>
        <color theme="1"/>
        <rFont val="Calibri"/>
        <family val="2"/>
        <scheme val="minor"/>
      </rPr>
      <t xml:space="preserve">
</t>
    </r>
    <r>
      <rPr>
        <b/>
        <sz val="11"/>
        <color theme="1"/>
        <rFont val="Calibri"/>
        <family val="2"/>
        <scheme val="minor"/>
      </rPr>
      <t>Brand/Model Number: N/A</t>
    </r>
  </si>
  <si>
    <r>
      <rPr>
        <b/>
        <i/>
        <sz val="11"/>
        <color theme="1"/>
        <rFont val="Calibri"/>
        <family val="2"/>
        <scheme val="minor"/>
      </rPr>
      <t xml:space="preserve">                                Model #5
</t>
    </r>
    <r>
      <rPr>
        <b/>
        <sz val="11"/>
        <color theme="1"/>
        <rFont val="Calibri"/>
        <family val="2"/>
        <scheme val="minor"/>
      </rPr>
      <t>Manufacturer: N/A</t>
    </r>
    <r>
      <rPr>
        <sz val="11"/>
        <color theme="1"/>
        <rFont val="Calibri"/>
        <family val="2"/>
        <scheme val="minor"/>
      </rPr>
      <t xml:space="preserve">
</t>
    </r>
    <r>
      <rPr>
        <b/>
        <sz val="11"/>
        <color theme="1"/>
        <rFont val="Calibri"/>
        <family val="2"/>
        <scheme val="minor"/>
      </rPr>
      <t>Brand/Model Number: N/A</t>
    </r>
  </si>
  <si>
    <t>N/A</t>
  </si>
  <si>
    <t>Price may be negotiated based on each program’s unique needs and their Monitoring Center triage and law enforcement notification.</t>
  </si>
  <si>
    <t xml:space="preserve">Offender/Perpetrator OM Series GPS for Optional Mobile Exclusion Zone Domestic Violence Program </t>
  </si>
  <si>
    <t xml:space="preserve">Victim OM Series GPS for Optional Mobile Exclusion Zone Domestic Violence Program </t>
  </si>
  <si>
    <t xml:space="preserve">Victim Smartphone App (an alternative to OM Series GPS for Optional Mobile Exclusion Zone Domestic Violence Program) </t>
  </si>
  <si>
    <t>Optional Direct User Billing / Optional Offender Funded Program</t>
  </si>
  <si>
    <t>(See Additional Information)</t>
  </si>
  <si>
    <t>*Sentinel does NOT charge an Admin Fee for Participating Entities who do NOT charge an Admin Fee. Sentinel reserves the right to charge a reciprocal Admin Fee on all prices equivalent to offset the Admin Fee charged by any Participating Entity.</t>
  </si>
  <si>
    <t>(Included*)</t>
  </si>
  <si>
    <t>Verbal Notification made by Monitoring Center staff to Participating State or Entity or User, on an optional basis</t>
  </si>
  <si>
    <t>And/or by Telephone:</t>
  </si>
  <si>
    <t>(Included)</t>
  </si>
  <si>
    <t>By Fax:</t>
  </si>
  <si>
    <t>Curfew and Equipment status alert reports, other than by web-based system and/or email</t>
  </si>
  <si>
    <t>*Automated notification capabilities via SMS text, email and/or fax are included.</t>
  </si>
  <si>
    <t>Identify any/all system automated capabilities</t>
  </si>
  <si>
    <r>
      <t xml:space="preserve">Additional Information
</t>
    </r>
    <r>
      <rPr>
        <sz val="11"/>
        <color theme="1"/>
        <rFont val="Calibri"/>
        <family val="2"/>
        <scheme val="minor"/>
      </rPr>
      <t>(Provide any additional information regarding the Service, if applicable)</t>
    </r>
  </si>
  <si>
    <t>Per Call Rate</t>
  </si>
  <si>
    <t>Daily Rate 
(per unit and/or per user)</t>
  </si>
  <si>
    <r>
      <t xml:space="preserve">Description of Service
</t>
    </r>
    <r>
      <rPr>
        <sz val="11"/>
        <color theme="1"/>
        <rFont val="Calibri"/>
        <family val="2"/>
        <scheme val="minor"/>
      </rPr>
      <t>(Reference Specifications in RFP)</t>
    </r>
  </si>
  <si>
    <t>CATEGORY 3
SATELLITE MONITORING AND REMOTE TRACKING SERVICES
OPTIONAL ALERT NOTIFICATIONS</t>
  </si>
  <si>
    <t xml:space="preserve">Optional Contractor Case Management Services / Optional Contractor Equipment Installation/Removal </t>
  </si>
  <si>
    <t>Automated Monitoring Rate for purchased devices</t>
  </si>
  <si>
    <t>Victim Notification Services (Manual Notification)</t>
  </si>
  <si>
    <r>
      <rPr>
        <b/>
        <i/>
        <sz val="11"/>
        <color theme="1"/>
        <rFont val="Calibri"/>
        <family val="2"/>
        <scheme val="minor"/>
      </rPr>
      <t xml:space="preserve">                                Model #1
</t>
    </r>
    <r>
      <rPr>
        <b/>
        <sz val="11"/>
        <color theme="1"/>
        <rFont val="Calibri"/>
        <family val="2"/>
        <scheme val="minor"/>
      </rPr>
      <t xml:space="preserve">Manufacturer: </t>
    </r>
    <r>
      <rPr>
        <b/>
        <sz val="11"/>
        <rFont val="Calibri"/>
        <family val="2"/>
        <scheme val="minor"/>
      </rPr>
      <t>OM 500 and Beacon</t>
    </r>
    <r>
      <rPr>
        <sz val="11"/>
        <color theme="1"/>
        <rFont val="Calibri"/>
        <family val="2"/>
        <scheme val="minor"/>
      </rPr>
      <t xml:space="preserve">
</t>
    </r>
    <r>
      <rPr>
        <b/>
        <sz val="11"/>
        <color theme="1"/>
        <rFont val="Calibri"/>
        <family val="2"/>
        <scheme val="minor"/>
      </rPr>
      <t>Brand/Model Number:</t>
    </r>
  </si>
  <si>
    <r>
      <rPr>
        <b/>
        <i/>
        <sz val="11"/>
        <color theme="1"/>
        <rFont val="Calibri"/>
        <family val="2"/>
        <scheme val="minor"/>
      </rPr>
      <t xml:space="preserve">                                Model #2
</t>
    </r>
    <r>
      <rPr>
        <b/>
        <sz val="11"/>
        <color theme="1"/>
        <rFont val="Calibri"/>
        <family val="2"/>
        <scheme val="minor"/>
      </rPr>
      <t xml:space="preserve">Manufacturer:  </t>
    </r>
    <r>
      <rPr>
        <b/>
        <sz val="11"/>
        <rFont val="Calibri"/>
        <family val="2"/>
        <scheme val="minor"/>
      </rPr>
      <t xml:space="preserve">Beacon Purchase </t>
    </r>
    <r>
      <rPr>
        <sz val="11"/>
        <color theme="1"/>
        <rFont val="Calibri"/>
        <family val="2"/>
        <scheme val="minor"/>
      </rPr>
      <t xml:space="preserve">
</t>
    </r>
    <r>
      <rPr>
        <b/>
        <sz val="11"/>
        <color theme="1"/>
        <rFont val="Calibri"/>
        <family val="2"/>
        <scheme val="minor"/>
      </rPr>
      <t xml:space="preserve">Brand/Model Number: </t>
    </r>
  </si>
  <si>
    <t xml:space="preserve">
Multi-piece Body Worn Product with additional accessory (beacon/similar device) for in-home use when needed </t>
  </si>
  <si>
    <t xml:space="preserve">
One-piece Body Worn GPS Tracking Device  </t>
  </si>
  <si>
    <t>For Optional Contractor Case Management Services / Optional Contractor Equipment Installation/Removal and/or Offender Funded GPS Services, Sentinel will quote each Participating Entity a fee based on the following factors or Sentinel will collect fees from participants on a flat fee or sliding scale basis in accordance with sliding scale approved by the Participating Entity.  Quotes will be based on the following characteristics:
- Minimum, average of 100 active participant per installation area
- Average participant term on monitoring of 30 days
- 50 square mile installation area
- One Sentinel Installer/Case Manager per installation area
- Participants maintain a two-week advance payment
- Participants are willing to report to local Sentinel office for:
o Initial activation/orientation
o Offender-fee payment/on-line available if permitted by the Participating Entity
- Equipment/Monitoring/Notification consistent with that proposed for NASPO
- Fee collections from participants with an average collection term of 14 days with the ability to remove participants from the program at that term for failure to pay and/or non-payment._x000B_
Sentinel acknowledges that these factors may vary on a per program basis, thus Sentinel will remain open to discussing these characteristics and, where necessary, negotiate a daily fee that is inclusive of all Participating Entity's unique requirements for these optional services. Sentinel shall provide staff to implement this program and may recover the costs for their services at a negotiated amount directly from the Participating Entity and or Participant</t>
  </si>
  <si>
    <t>Automated monitoring for  Purchased OM500 Device</t>
  </si>
  <si>
    <t>Automated monitoring for Purchased Beacon</t>
  </si>
  <si>
    <t xml:space="preserve">Additional Shelf Allowance to increase shelf allowance to 25%.  Sentinel will negotiate applied rates with the participating entity based program requirments.  </t>
  </si>
  <si>
    <t xml:space="preserve">Additional Shelf Allowance to increase shelf allowance to 30%.  Sentinel will negotiate applied rates with the participating entity based program requirments.  </t>
  </si>
  <si>
    <t xml:space="preserve">Shelf allowance beyond 30% will be negotiated with the Participating Entity based on need program size, and program requirements.  </t>
  </si>
  <si>
    <t>Increase of onsite spare GPS and Beacon equipment allowance to 30%</t>
  </si>
  <si>
    <t>Increase of onsite spare GPS and Beacon equipment allowance to 25%</t>
  </si>
  <si>
    <t>Increase of onsite GPS and Beacon equipment allowance above 30%</t>
  </si>
  <si>
    <t xml:space="preserve">Closed-loop Notification </t>
  </si>
  <si>
    <t>Escalating Notification</t>
  </si>
  <si>
    <t>Services include notifing officer of all indentifed key alerts with officer calling back to confirm receipt of the alert notification event.</t>
  </si>
  <si>
    <t xml:space="preserve">Services include notifing officer of all identified key alerts with officer calling back to confirm receipt of the alert notification event.  IF callback confirmation is not received in the response time identified by the agency, the notification on the key alert will be escalated to the back up officer. Please note: If line item two is selected, line item one (closed-loop notification) is not applicable and included in Line Item two( Escalating Notification) costs.   </t>
  </si>
  <si>
    <t>Amended per Addendum 2 answer 35. Sentinel monitoring center staff will contact Participating Entity officers or user on an optional basis.  Prices to be negoatiated with Purchasing Entity based on complexity of call tree, number of alerts selected and population size</t>
  </si>
  <si>
    <t>Analytics (Point Pattern Analysis, Event Detection)</t>
  </si>
  <si>
    <t>The Point Pattern Analysis (PPA) collects location details and allows users to easily identify which locations are visited by a participant on a regular basis, as well as those locations visited that are outside of the participant’s usual pattern of activity.  Event Detection allow agencies to correclate crime locations with the location of the participant population based on time, date, speed, distance and location factors. These features provide a greater level of insight into participant location activity and travel patterns. Prices to be negotiated with Purchasing Entity based on population size and program need.</t>
  </si>
  <si>
    <t xml:space="preserve">Both the offender and victim are enrolled into the monitoring software. Only the offender is tracked using his GPS device. Sentinel provides advanced notification when the offender breaches predefined geographic areas (victim’s house, victim’s work, etc.). The victim as well as a supervising entity are notified when the offender breaches predefined geographic areas. Program includes stationary exclusion zones and victim notifications.  </t>
  </si>
  <si>
    <t>Outbound Calls to participants/offenders</t>
  </si>
  <si>
    <t>Outbound calls to participants as part of notification process.  Prices to be negotiated with Purchasing Entity based on population size and program need.</t>
  </si>
  <si>
    <t xml:space="preserve">Outbound calls to both officers and participants/offenders </t>
  </si>
  <si>
    <t xml:space="preserve">Outbound calls to officers and offenders.  Protocol agreed upon by Participating Entity and Sentinel with pricing negotiated based on program size and number of alerts and programatic factors that may benefit the Participating Entity.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</si>
</sst>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6" formatCode="&quot;$&quot;#,##0_);[Red]\(&quot;$&quot;#,##0\)"/>
    <numFmt numFmtId="8" formatCode="&quot;$&quot;#,##0.00_);[Red]\(&quot;$&quot;#,##0.00\)"/>
    <numFmt numFmtId="44" formatCode="_(&quot;$&quot;* #,##0.00_);_(&quot;$&quot;* \(#,##0.00\);_(&quot;$&quot;* &quot;-&quot;??_);_(@_)"/>
  </numFmts>
  <fonts count="10" x14ac:knownFonts="1">
    <font>
      <sz val="11"/>
      <color theme="1"/>
      <name val="Calibri"/>
      <family val="2"/>
      <scheme val="minor"/>
    </font>
    <font>
      <sz val="11"/>
      <color rgb="FFFF0000"/>
      <name val="Calibri"/>
      <family val="2"/>
      <scheme val="minor"/>
    </font>
    <font>
      <b/>
      <sz val="11"/>
      <color theme="1"/>
      <name val="Calibri"/>
      <family val="2"/>
      <scheme val="minor"/>
    </font>
    <font>
      <b/>
      <sz val="12"/>
      <color theme="1"/>
      <name val="Calibri"/>
      <family val="2"/>
      <scheme val="minor"/>
    </font>
    <font>
      <b/>
      <sz val="14"/>
      <color theme="1"/>
      <name val="Calibri"/>
      <family val="2"/>
      <scheme val="minor"/>
    </font>
    <font>
      <b/>
      <sz val="10"/>
      <color theme="1"/>
      <name val="Calibri"/>
      <family val="2"/>
      <scheme val="minor"/>
    </font>
    <font>
      <b/>
      <sz val="11"/>
      <name val="Calibri"/>
      <family val="2"/>
      <scheme val="minor"/>
    </font>
    <font>
      <b/>
      <i/>
      <sz val="11"/>
      <color theme="1"/>
      <name val="Calibri"/>
      <family val="2"/>
      <scheme val="minor"/>
    </font>
    <font>
      <i/>
      <sz val="11"/>
      <color theme="1"/>
      <name val="Calibri"/>
      <family val="2"/>
      <scheme val="minor"/>
    </font>
    <font>
      <sz val="11"/>
      <name val="Calibri"/>
      <family val="2"/>
      <scheme val="minor"/>
    </font>
  </fonts>
  <fills count="8">
    <fill>
      <patternFill patternType="none"/>
    </fill>
    <fill>
      <patternFill patternType="gray125"/>
    </fill>
    <fill>
      <patternFill patternType="solid">
        <fgColor theme="0" tint="-0.499984740745262"/>
        <bgColor indexed="64"/>
      </patternFill>
    </fill>
    <fill>
      <patternFill patternType="solid">
        <fgColor theme="0" tint="-4.9989318521683403E-2"/>
        <bgColor indexed="64"/>
      </patternFill>
    </fill>
    <fill>
      <patternFill patternType="solid">
        <fgColor theme="7" tint="0.79998168889431442"/>
        <bgColor indexed="64"/>
      </patternFill>
    </fill>
    <fill>
      <patternFill patternType="solid">
        <fgColor theme="8" tint="0.79998168889431442"/>
        <bgColor indexed="64"/>
      </patternFill>
    </fill>
    <fill>
      <patternFill patternType="gray0625">
        <bgColor theme="0" tint="-0.499984740745262"/>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bottom style="thin">
        <color indexed="64"/>
      </bottom>
      <diagonal/>
    </border>
  </borders>
  <cellStyleXfs count="1">
    <xf numFmtId="0" fontId="0" fillId="0" borderId="0"/>
  </cellStyleXfs>
  <cellXfs count="143">
    <xf numFmtId="0" fontId="0" fillId="0" borderId="0" xfId="0"/>
    <xf numFmtId="0" fontId="0" fillId="0" borderId="0" xfId="0" applyAlignment="1">
      <alignment horizontal="left" indent="5"/>
    </xf>
    <xf numFmtId="49" fontId="0" fillId="0" borderId="0" xfId="0" applyNumberFormat="1"/>
    <xf numFmtId="0" fontId="0" fillId="0" borderId="0" xfId="0" applyAlignment="1">
      <alignment horizontal="left" indent="3"/>
    </xf>
    <xf numFmtId="0" fontId="0" fillId="0" borderId="0" xfId="0" applyAlignment="1" applyProtection="1">
      <alignment horizontal="center"/>
      <protection locked="0"/>
    </xf>
    <xf numFmtId="0" fontId="0" fillId="0" borderId="0" xfId="0" applyProtection="1">
      <protection locked="0"/>
    </xf>
    <xf numFmtId="44" fontId="0" fillId="0" borderId="1" xfId="0" applyNumberFormat="1" applyBorder="1" applyAlignment="1" applyProtection="1">
      <alignment horizontal="center" vertical="center"/>
      <protection locked="0"/>
    </xf>
    <xf numFmtId="10" fontId="0" fillId="0" borderId="1" xfId="0" applyNumberFormat="1" applyBorder="1" applyAlignment="1" applyProtection="1">
      <alignment horizontal="center" vertical="center"/>
      <protection locked="0"/>
    </xf>
    <xf numFmtId="0" fontId="0" fillId="2" borderId="1" xfId="0" applyFill="1" applyBorder="1" applyProtection="1">
      <protection locked="0"/>
    </xf>
    <xf numFmtId="44" fontId="0" fillId="2" borderId="1" xfId="0" applyNumberFormat="1" applyFill="1" applyBorder="1" applyAlignment="1" applyProtection="1">
      <alignment vertical="center"/>
      <protection locked="0"/>
    </xf>
    <xf numFmtId="10" fontId="0" fillId="2" borderId="1" xfId="0" applyNumberFormat="1" applyFill="1" applyBorder="1" applyAlignment="1" applyProtection="1">
      <alignment vertical="center"/>
      <protection locked="0"/>
    </xf>
    <xf numFmtId="44" fontId="0" fillId="0" borderId="1" xfId="0" applyNumberFormat="1" applyBorder="1" applyAlignment="1">
      <alignment horizontal="center" vertical="center"/>
    </xf>
    <xf numFmtId="49" fontId="0" fillId="0" borderId="1" xfId="0" applyNumberFormat="1" applyBorder="1" applyAlignment="1">
      <alignment horizontal="center" vertical="center"/>
    </xf>
    <xf numFmtId="0" fontId="2" fillId="0" borderId="0" xfId="0" applyFont="1"/>
    <xf numFmtId="49" fontId="2" fillId="0" borderId="0" xfId="0" applyNumberFormat="1" applyFont="1" applyAlignment="1">
      <alignment horizontal="center"/>
    </xf>
    <xf numFmtId="0" fontId="1" fillId="0" borderId="0" xfId="0" applyFont="1"/>
    <xf numFmtId="0" fontId="0" fillId="0" borderId="0" xfId="0" applyAlignment="1" applyProtection="1">
      <alignment vertical="center"/>
      <protection locked="0"/>
    </xf>
    <xf numFmtId="0" fontId="1" fillId="0" borderId="0" xfId="0" applyFont="1" applyAlignment="1">
      <alignment horizontal="left"/>
    </xf>
    <xf numFmtId="0" fontId="0" fillId="2" borderId="1" xfId="0" applyFill="1" applyBorder="1" applyAlignment="1" applyProtection="1">
      <alignment horizontal="left" vertical="top" wrapText="1"/>
      <protection locked="0"/>
    </xf>
    <xf numFmtId="49" fontId="0" fillId="2" borderId="1" xfId="0" applyNumberFormat="1" applyFill="1" applyBorder="1" applyAlignment="1">
      <alignment horizontal="center" vertical="center"/>
    </xf>
    <xf numFmtId="44" fontId="0" fillId="2" borderId="1" xfId="0" applyNumberFormat="1" applyFill="1" applyBorder="1" applyAlignment="1" applyProtection="1">
      <alignment horizontal="center" vertical="center"/>
      <protection locked="0"/>
    </xf>
    <xf numFmtId="10" fontId="0" fillId="2" borderId="1" xfId="0" applyNumberFormat="1" applyFill="1" applyBorder="1" applyAlignment="1" applyProtection="1">
      <alignment horizontal="center" vertical="center"/>
      <protection locked="0"/>
    </xf>
    <xf numFmtId="44" fontId="0" fillId="2" borderId="1" xfId="0" applyNumberFormat="1" applyFill="1" applyBorder="1" applyAlignment="1">
      <alignment horizontal="center" vertical="center"/>
    </xf>
    <xf numFmtId="0" fontId="5" fillId="0" borderId="0" xfId="0" applyFont="1" applyAlignment="1" applyProtection="1">
      <alignment vertical="center"/>
      <protection locked="0"/>
    </xf>
    <xf numFmtId="0" fontId="3" fillId="3" borderId="2"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0" fillId="2" borderId="1" xfId="0" applyFill="1" applyBorder="1" applyAlignment="1">
      <alignment vertical="center"/>
    </xf>
    <xf numFmtId="44" fontId="0" fillId="2" borderId="1" xfId="0" applyNumberFormat="1" applyFill="1" applyBorder="1" applyAlignment="1">
      <alignment vertical="center"/>
    </xf>
    <xf numFmtId="0" fontId="2" fillId="0" borderId="0" xfId="0" applyFont="1" applyAlignment="1" applyProtection="1">
      <alignment horizontal="center"/>
      <protection locked="0"/>
    </xf>
    <xf numFmtId="49" fontId="2" fillId="0" borderId="1" xfId="0" applyNumberFormat="1" applyFont="1" applyBorder="1" applyAlignment="1" applyProtection="1">
      <alignment horizontal="center" vertical="center"/>
      <protection locked="0"/>
    </xf>
    <xf numFmtId="0" fontId="1" fillId="0" borderId="0" xfId="0" applyFont="1" applyAlignment="1">
      <alignment vertical="center"/>
    </xf>
    <xf numFmtId="44" fontId="0" fillId="0" borderId="1" xfId="0" applyNumberFormat="1" applyBorder="1" applyAlignment="1" applyProtection="1">
      <alignment horizontal="center" vertical="center" wrapText="1"/>
      <protection locked="0"/>
    </xf>
    <xf numFmtId="44" fontId="0" fillId="6" borderId="1" xfId="0" applyNumberFormat="1" applyFill="1" applyBorder="1" applyAlignment="1">
      <alignment horizontal="center" vertical="center"/>
    </xf>
    <xf numFmtId="49" fontId="2" fillId="0" borderId="1" xfId="0" applyNumberFormat="1" applyFont="1" applyBorder="1" applyAlignment="1">
      <alignment horizontal="center" vertical="center"/>
    </xf>
    <xf numFmtId="44" fontId="0" fillId="7" borderId="1" xfId="0" applyNumberFormat="1" applyFill="1" applyBorder="1" applyAlignment="1" applyProtection="1">
      <alignment horizontal="center" vertical="center"/>
      <protection locked="0"/>
    </xf>
    <xf numFmtId="10" fontId="0" fillId="7" borderId="1" xfId="0" applyNumberFormat="1" applyFill="1" applyBorder="1" applyAlignment="1" applyProtection="1">
      <alignment horizontal="center" vertical="center"/>
      <protection locked="0"/>
    </xf>
    <xf numFmtId="44" fontId="0" fillId="7" borderId="1" xfId="0" applyNumberFormat="1" applyFill="1" applyBorder="1" applyAlignment="1">
      <alignment horizontal="center" vertical="center"/>
    </xf>
    <xf numFmtId="8" fontId="9" fillId="0" borderId="1" xfId="0" applyNumberFormat="1" applyFont="1" applyBorder="1" applyAlignment="1" applyProtection="1">
      <alignment horizontal="center" vertical="center" wrapText="1"/>
      <protection locked="0"/>
    </xf>
    <xf numFmtId="6" fontId="9" fillId="0" borderId="1" xfId="0" applyNumberFormat="1" applyFont="1" applyBorder="1" applyAlignment="1" applyProtection="1">
      <alignment horizontal="center" vertical="center" wrapText="1"/>
      <protection locked="0"/>
    </xf>
    <xf numFmtId="0" fontId="0" fillId="0" borderId="0" xfId="0" applyAlignment="1" applyProtection="1">
      <alignment vertical="top"/>
      <protection locked="0"/>
    </xf>
    <xf numFmtId="44" fontId="0" fillId="7" borderId="1" xfId="0" applyNumberFormat="1" applyFill="1" applyBorder="1" applyAlignment="1" applyProtection="1">
      <alignment horizontal="center" vertical="center" wrapText="1"/>
      <protection locked="0"/>
    </xf>
    <xf numFmtId="44" fontId="0" fillId="6" borderId="9" xfId="0" applyNumberFormat="1" applyFill="1" applyBorder="1" applyAlignment="1">
      <alignment horizontal="center" vertical="center"/>
    </xf>
    <xf numFmtId="0" fontId="4" fillId="0" borderId="0" xfId="0" applyFont="1" applyAlignment="1">
      <alignment horizontal="left" vertical="center"/>
    </xf>
    <xf numFmtId="49" fontId="2" fillId="0" borderId="0" xfId="0" applyNumberFormat="1" applyFont="1" applyAlignment="1">
      <alignment horizontal="left"/>
    </xf>
    <xf numFmtId="0" fontId="0" fillId="0" borderId="1" xfId="0" applyBorder="1" applyAlignment="1" applyProtection="1">
      <alignment horizontal="left" vertical="top" wrapText="1"/>
      <protection locked="0"/>
    </xf>
    <xf numFmtId="0" fontId="6" fillId="0" borderId="2"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3" xfId="0" applyFont="1" applyBorder="1" applyAlignment="1">
      <alignment horizontal="center" vertical="center" wrapText="1"/>
    </xf>
    <xf numFmtId="0" fontId="0" fillId="0" borderId="0" xfId="0" applyAlignment="1" applyProtection="1">
      <alignment horizontal="left" wrapText="1"/>
      <protection locked="0"/>
    </xf>
    <xf numFmtId="0" fontId="4" fillId="4" borderId="1" xfId="0" applyFont="1" applyFill="1" applyBorder="1" applyAlignment="1" applyProtection="1">
      <alignment horizontal="center" vertical="center" wrapText="1"/>
      <protection locked="0"/>
    </xf>
    <xf numFmtId="0" fontId="4" fillId="4" borderId="1" xfId="0" applyFont="1" applyFill="1" applyBorder="1" applyAlignment="1" applyProtection="1">
      <alignment horizontal="center" vertical="center"/>
      <protection locked="0"/>
    </xf>
    <xf numFmtId="0" fontId="4" fillId="4" borderId="2" xfId="0" applyFont="1" applyFill="1" applyBorder="1" applyAlignment="1" applyProtection="1">
      <alignment horizontal="center" vertical="center"/>
      <protection locked="0"/>
    </xf>
    <xf numFmtId="0" fontId="0" fillId="2" borderId="1" xfId="0" applyFill="1" applyBorder="1" applyAlignment="1" applyProtection="1">
      <alignment horizontal="center"/>
      <protection locked="0"/>
    </xf>
    <xf numFmtId="0" fontId="3" fillId="3" borderId="2" xfId="0" applyFont="1" applyFill="1" applyBorder="1" applyAlignment="1">
      <alignment horizontal="center" vertical="center"/>
    </xf>
    <xf numFmtId="0" fontId="3" fillId="3" borderId="3" xfId="0" applyFont="1" applyFill="1" applyBorder="1" applyAlignment="1">
      <alignment horizontal="center" vertical="center"/>
    </xf>
    <xf numFmtId="0" fontId="3" fillId="3" borderId="2"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5" borderId="9" xfId="0" applyFont="1" applyFill="1" applyBorder="1" applyAlignment="1">
      <alignment horizontal="center" vertical="center" wrapText="1"/>
    </xf>
    <xf numFmtId="0" fontId="3" fillId="5" borderId="10" xfId="0" applyFont="1" applyFill="1" applyBorder="1" applyAlignment="1">
      <alignment horizontal="center" vertical="center" wrapText="1"/>
    </xf>
    <xf numFmtId="0" fontId="3" fillId="5" borderId="11" xfId="0" applyFont="1" applyFill="1" applyBorder="1" applyAlignment="1">
      <alignment horizontal="center" vertical="center" wrapText="1"/>
    </xf>
    <xf numFmtId="0" fontId="3" fillId="5" borderId="9" xfId="0" applyFont="1" applyFill="1" applyBorder="1" applyAlignment="1">
      <alignment horizontal="center" vertical="center"/>
    </xf>
    <xf numFmtId="0" fontId="3" fillId="5" borderId="10" xfId="0" applyFont="1" applyFill="1" applyBorder="1" applyAlignment="1">
      <alignment horizontal="center" vertical="center"/>
    </xf>
    <xf numFmtId="0" fontId="3" fillId="5" borderId="11" xfId="0" applyFont="1" applyFill="1" applyBorder="1" applyAlignment="1">
      <alignment horizontal="center" vertical="center"/>
    </xf>
    <xf numFmtId="44" fontId="0" fillId="7" borderId="2" xfId="0" applyNumberFormat="1" applyFill="1" applyBorder="1" applyAlignment="1" applyProtection="1">
      <alignment horizontal="center" vertical="center" wrapText="1"/>
      <protection locked="0"/>
    </xf>
    <xf numFmtId="0" fontId="0" fillId="7" borderId="12" xfId="0" applyFill="1" applyBorder="1" applyAlignment="1">
      <alignment horizontal="center" vertical="center"/>
    </xf>
    <xf numFmtId="0" fontId="0" fillId="7" borderId="3" xfId="0" applyFill="1" applyBorder="1" applyAlignment="1">
      <alignment horizontal="center" vertical="center"/>
    </xf>
    <xf numFmtId="0" fontId="0" fillId="0" borderId="9" xfId="0" applyBorder="1" applyAlignment="1" applyProtection="1">
      <alignment horizontal="center" vertical="center" wrapText="1"/>
      <protection locked="0"/>
    </xf>
    <xf numFmtId="0" fontId="0" fillId="0" borderId="10" xfId="0" applyBorder="1" applyAlignment="1" applyProtection="1">
      <alignment horizontal="center" vertical="center" wrapText="1"/>
      <protection locked="0"/>
    </xf>
    <xf numFmtId="0" fontId="0" fillId="0" borderId="11" xfId="0" applyBorder="1" applyAlignment="1" applyProtection="1">
      <alignment horizontal="center" vertical="center" wrapText="1"/>
      <protection locked="0"/>
    </xf>
    <xf numFmtId="0" fontId="0" fillId="0" borderId="9" xfId="0" applyBorder="1" applyAlignment="1" applyProtection="1">
      <alignment horizontal="left" vertical="center" wrapText="1"/>
      <protection locked="0"/>
    </xf>
    <xf numFmtId="0" fontId="0" fillId="0" borderId="10" xfId="0" applyBorder="1" applyAlignment="1" applyProtection="1">
      <alignment horizontal="left" vertical="center" wrapText="1"/>
      <protection locked="0"/>
    </xf>
    <xf numFmtId="0" fontId="0" fillId="0" borderId="11" xfId="0" applyBorder="1" applyAlignment="1" applyProtection="1">
      <alignment horizontal="left" vertical="center" wrapText="1"/>
      <protection locked="0"/>
    </xf>
    <xf numFmtId="0" fontId="3" fillId="3" borderId="13" xfId="0" applyFont="1" applyFill="1" applyBorder="1" applyAlignment="1">
      <alignment horizontal="center" vertical="center"/>
    </xf>
    <xf numFmtId="0" fontId="3" fillId="3" borderId="14" xfId="0" applyFont="1" applyFill="1" applyBorder="1" applyAlignment="1">
      <alignment horizontal="center" vertical="center"/>
    </xf>
    <xf numFmtId="0" fontId="3" fillId="3" borderId="4" xfId="0" applyFont="1" applyFill="1" applyBorder="1" applyAlignment="1">
      <alignment horizontal="center" vertical="center"/>
    </xf>
    <xf numFmtId="0" fontId="3" fillId="3" borderId="7" xfId="0" applyFont="1" applyFill="1" applyBorder="1" applyAlignment="1">
      <alignment horizontal="center" vertical="center"/>
    </xf>
    <xf numFmtId="0" fontId="3" fillId="3" borderId="8" xfId="0" applyFont="1" applyFill="1" applyBorder="1" applyAlignment="1">
      <alignment horizontal="center" vertical="center"/>
    </xf>
    <xf numFmtId="0" fontId="3" fillId="3" borderId="15" xfId="0" applyFont="1" applyFill="1" applyBorder="1" applyAlignment="1">
      <alignment horizontal="center" vertical="center"/>
    </xf>
    <xf numFmtId="0" fontId="0" fillId="0" borderId="13" xfId="0" applyBorder="1" applyAlignment="1">
      <alignment horizontal="left" vertical="center" wrapText="1"/>
    </xf>
    <xf numFmtId="0" fontId="0" fillId="0" borderId="14" xfId="0" applyBorder="1" applyAlignment="1">
      <alignment horizontal="left" vertical="center" wrapText="1"/>
    </xf>
    <xf numFmtId="0" fontId="0" fillId="0" borderId="4" xfId="0" applyBorder="1" applyAlignment="1">
      <alignment horizontal="left" vertical="center" wrapText="1"/>
    </xf>
    <xf numFmtId="0" fontId="0" fillId="0" borderId="7" xfId="0" applyBorder="1" applyAlignment="1">
      <alignment horizontal="left" vertical="center" wrapText="1"/>
    </xf>
    <xf numFmtId="0" fontId="0" fillId="0" borderId="8" xfId="0" applyBorder="1" applyAlignment="1">
      <alignment horizontal="left" vertical="center" wrapText="1"/>
    </xf>
    <xf numFmtId="0" fontId="0" fillId="0" borderId="15" xfId="0" applyBorder="1" applyAlignment="1">
      <alignment horizontal="left" vertical="center" wrapText="1"/>
    </xf>
    <xf numFmtId="44" fontId="9" fillId="0" borderId="1" xfId="0" applyNumberFormat="1" applyFont="1" applyBorder="1" applyAlignment="1" applyProtection="1">
      <alignment horizontal="left" vertical="center" wrapText="1"/>
      <protection locked="0"/>
    </xf>
    <xf numFmtId="44" fontId="0" fillId="0" borderId="9" xfId="0" applyNumberFormat="1" applyBorder="1" applyAlignment="1" applyProtection="1">
      <alignment horizontal="left" vertical="top" wrapText="1"/>
      <protection locked="0"/>
    </xf>
    <xf numFmtId="44" fontId="0" fillId="0" borderId="10" xfId="0" applyNumberFormat="1" applyBorder="1" applyAlignment="1" applyProtection="1">
      <alignment horizontal="left" vertical="top" wrapText="1"/>
      <protection locked="0"/>
    </xf>
    <xf numFmtId="44" fontId="0" fillId="0" borderId="11" xfId="0" applyNumberFormat="1" applyBorder="1" applyAlignment="1" applyProtection="1">
      <alignment horizontal="left" vertical="top" wrapText="1"/>
      <protection locked="0"/>
    </xf>
    <xf numFmtId="0" fontId="0" fillId="0" borderId="10" xfId="0" applyBorder="1" applyAlignment="1">
      <alignment horizontal="left" vertical="center" wrapText="1"/>
    </xf>
    <xf numFmtId="0" fontId="0" fillId="0" borderId="11" xfId="0" applyBorder="1" applyAlignment="1">
      <alignment horizontal="left" vertical="center" wrapText="1"/>
    </xf>
    <xf numFmtId="0" fontId="9" fillId="0" borderId="9" xfId="0" applyFont="1" applyBorder="1" applyAlignment="1" applyProtection="1">
      <alignment horizontal="center" vertical="center" wrapText="1"/>
      <protection locked="0"/>
    </xf>
    <xf numFmtId="0" fontId="9" fillId="0" borderId="10" xfId="0" applyFont="1" applyBorder="1" applyAlignment="1" applyProtection="1">
      <alignment horizontal="center" vertical="center" wrapText="1"/>
      <protection locked="0"/>
    </xf>
    <xf numFmtId="0" fontId="9" fillId="0" borderId="11" xfId="0" applyFont="1" applyBorder="1" applyAlignment="1" applyProtection="1">
      <alignment horizontal="center" vertical="center" wrapText="1"/>
      <protection locked="0"/>
    </xf>
    <xf numFmtId="0" fontId="3" fillId="3" borderId="13" xfId="0" applyFont="1" applyFill="1" applyBorder="1" applyAlignment="1">
      <alignment horizontal="center" vertical="center" wrapText="1"/>
    </xf>
    <xf numFmtId="0" fontId="4" fillId="4" borderId="13" xfId="0" applyFont="1" applyFill="1" applyBorder="1" applyAlignment="1" applyProtection="1">
      <alignment horizontal="center" vertical="center" wrapText="1"/>
      <protection locked="0"/>
    </xf>
    <xf numFmtId="0" fontId="4" fillId="4" borderId="14" xfId="0" applyFont="1" applyFill="1" applyBorder="1" applyAlignment="1" applyProtection="1">
      <alignment horizontal="center" vertical="center" wrapText="1"/>
      <protection locked="0"/>
    </xf>
    <xf numFmtId="0" fontId="4" fillId="4" borderId="4" xfId="0" applyFont="1" applyFill="1" applyBorder="1" applyAlignment="1" applyProtection="1">
      <alignment horizontal="center" vertical="center" wrapText="1"/>
      <protection locked="0"/>
    </xf>
    <xf numFmtId="0" fontId="4" fillId="4" borderId="6" xfId="0" applyFont="1" applyFill="1" applyBorder="1" applyAlignment="1" applyProtection="1">
      <alignment horizontal="center" vertical="center" wrapText="1"/>
      <protection locked="0"/>
    </xf>
    <xf numFmtId="0" fontId="4" fillId="4" borderId="0" xfId="0" applyFont="1" applyFill="1" applyAlignment="1" applyProtection="1">
      <alignment horizontal="center" vertical="center" wrapText="1"/>
      <protection locked="0"/>
    </xf>
    <xf numFmtId="0" fontId="4" fillId="4" borderId="5" xfId="0" applyFont="1" applyFill="1" applyBorder="1" applyAlignment="1" applyProtection="1">
      <alignment horizontal="center" vertical="center" wrapText="1"/>
      <protection locked="0"/>
    </xf>
    <xf numFmtId="0" fontId="4" fillId="4" borderId="7" xfId="0" applyFont="1" applyFill="1" applyBorder="1" applyAlignment="1" applyProtection="1">
      <alignment horizontal="center" vertical="center" wrapText="1"/>
      <protection locked="0"/>
    </xf>
    <xf numFmtId="0" fontId="4" fillId="4" borderId="8" xfId="0" applyFont="1" applyFill="1" applyBorder="1" applyAlignment="1" applyProtection="1">
      <alignment horizontal="center" vertical="center" wrapText="1"/>
      <protection locked="0"/>
    </xf>
    <xf numFmtId="0" fontId="4" fillId="4" borderId="15" xfId="0" applyFont="1" applyFill="1" applyBorder="1" applyAlignment="1" applyProtection="1">
      <alignment horizontal="center" vertical="center" wrapText="1"/>
      <protection locked="0"/>
    </xf>
    <xf numFmtId="0" fontId="2" fillId="2" borderId="1" xfId="0" applyFont="1" applyFill="1" applyBorder="1" applyAlignment="1" applyProtection="1">
      <alignment horizontal="center"/>
      <protection locked="0"/>
    </xf>
    <xf numFmtId="44" fontId="0" fillId="0" borderId="1" xfId="0" applyNumberFormat="1" applyBorder="1" applyAlignment="1" applyProtection="1">
      <alignment vertical="center" wrapText="1"/>
      <protection locked="0"/>
    </xf>
    <xf numFmtId="44" fontId="0" fillId="0" borderId="1" xfId="0" applyNumberFormat="1" applyBorder="1" applyAlignment="1" applyProtection="1">
      <alignment horizontal="left" vertical="center" wrapText="1"/>
      <protection locked="0"/>
    </xf>
    <xf numFmtId="44" fontId="0" fillId="7" borderId="1" xfId="0" applyNumberFormat="1" applyFill="1" applyBorder="1" applyAlignment="1" applyProtection="1">
      <alignment horizontal="left" vertical="center" wrapText="1"/>
      <protection locked="0"/>
    </xf>
    <xf numFmtId="49" fontId="0" fillId="0" borderId="9" xfId="0" applyNumberFormat="1" applyBorder="1" applyAlignment="1" applyProtection="1">
      <alignment horizontal="left" vertical="top" wrapText="1"/>
      <protection locked="0"/>
    </xf>
    <xf numFmtId="49" fontId="0" fillId="0" borderId="10" xfId="0" applyNumberFormat="1" applyBorder="1" applyAlignment="1" applyProtection="1">
      <alignment horizontal="left" vertical="top" wrapText="1"/>
      <protection locked="0"/>
    </xf>
    <xf numFmtId="49" fontId="0" fillId="0" borderId="11" xfId="0" applyNumberFormat="1" applyBorder="1" applyAlignment="1" applyProtection="1">
      <alignment horizontal="left" vertical="top" wrapText="1"/>
      <protection locked="0"/>
    </xf>
    <xf numFmtId="0" fontId="0" fillId="0" borderId="9" xfId="0" applyBorder="1" applyAlignment="1">
      <alignment horizontal="left" vertical="center" wrapText="1"/>
    </xf>
    <xf numFmtId="0" fontId="0" fillId="7" borderId="9" xfId="0" applyFill="1" applyBorder="1" applyAlignment="1" applyProtection="1">
      <alignment horizontal="left" vertical="center" wrapText="1"/>
      <protection locked="0"/>
    </xf>
    <xf numFmtId="0" fontId="0" fillId="7" borderId="10" xfId="0" applyFill="1" applyBorder="1" applyAlignment="1" applyProtection="1">
      <alignment horizontal="left" vertical="center" wrapText="1"/>
      <protection locked="0"/>
    </xf>
    <xf numFmtId="0" fontId="0" fillId="7" borderId="11" xfId="0" applyFill="1" applyBorder="1" applyAlignment="1" applyProtection="1">
      <alignment horizontal="left" vertical="center" wrapText="1"/>
      <protection locked="0"/>
    </xf>
    <xf numFmtId="49" fontId="2" fillId="0" borderId="2" xfId="0" applyNumberFormat="1" applyFont="1" applyBorder="1" applyAlignment="1">
      <alignment horizontal="center" vertical="center"/>
    </xf>
    <xf numFmtId="49" fontId="2" fillId="0" borderId="3" xfId="0" applyNumberFormat="1" applyFont="1" applyBorder="1" applyAlignment="1">
      <alignment horizontal="center" vertical="center"/>
    </xf>
    <xf numFmtId="0" fontId="0" fillId="7" borderId="13" xfId="0" applyFill="1" applyBorder="1" applyAlignment="1">
      <alignment horizontal="left" vertical="center" wrapText="1"/>
    </xf>
    <xf numFmtId="0" fontId="0" fillId="7" borderId="14" xfId="0" applyFill="1" applyBorder="1" applyAlignment="1">
      <alignment horizontal="left" vertical="center" wrapText="1"/>
    </xf>
    <xf numFmtId="0" fontId="0" fillId="7" borderId="7" xfId="0" applyFill="1" applyBorder="1" applyAlignment="1">
      <alignment horizontal="left" vertical="center" wrapText="1"/>
    </xf>
    <xf numFmtId="0" fontId="0" fillId="7" borderId="8" xfId="0" applyFill="1" applyBorder="1" applyAlignment="1">
      <alignment horizontal="left" vertical="center" wrapText="1"/>
    </xf>
    <xf numFmtId="0" fontId="0" fillId="0" borderId="1" xfId="0" applyBorder="1" applyAlignment="1">
      <alignment horizontal="center" vertical="center" wrapText="1"/>
    </xf>
    <xf numFmtId="44" fontId="0" fillId="0" borderId="1" xfId="0" applyNumberFormat="1" applyBorder="1" applyAlignment="1" applyProtection="1">
      <alignment horizontal="left" vertical="top" wrapText="1"/>
      <protection locked="0"/>
    </xf>
    <xf numFmtId="44" fontId="9" fillId="0" borderId="2" xfId="0" applyNumberFormat="1" applyFont="1" applyBorder="1" applyAlignment="1" applyProtection="1">
      <alignment horizontal="left" vertical="top" wrapText="1"/>
      <protection locked="0"/>
    </xf>
    <xf numFmtId="0" fontId="0" fillId="7" borderId="9" xfId="0" applyFill="1" applyBorder="1" applyAlignment="1">
      <alignment horizontal="left" vertical="center" wrapText="1"/>
    </xf>
    <xf numFmtId="0" fontId="0" fillId="7" borderId="10" xfId="0" applyFill="1" applyBorder="1" applyAlignment="1">
      <alignment horizontal="left" vertical="center" wrapText="1"/>
    </xf>
    <xf numFmtId="0" fontId="0" fillId="7" borderId="11" xfId="0" applyFill="1" applyBorder="1" applyAlignment="1">
      <alignment horizontal="left" vertical="center" wrapText="1"/>
    </xf>
    <xf numFmtId="0" fontId="9" fillId="0" borderId="9" xfId="0" applyFont="1" applyBorder="1" applyAlignment="1">
      <alignment horizontal="left" vertical="center" wrapText="1"/>
    </xf>
    <xf numFmtId="0" fontId="9" fillId="0" borderId="10" xfId="0" applyFont="1" applyBorder="1" applyAlignment="1">
      <alignment horizontal="left" vertical="center" wrapText="1"/>
    </xf>
    <xf numFmtId="0" fontId="9" fillId="0" borderId="11" xfId="0" applyFont="1" applyBorder="1" applyAlignment="1">
      <alignment horizontal="left" vertical="center" wrapText="1"/>
    </xf>
    <xf numFmtId="44" fontId="0" fillId="0" borderId="3" xfId="0" applyNumberFormat="1" applyBorder="1" applyAlignment="1" applyProtection="1">
      <alignment horizontal="left" vertical="top" wrapText="1"/>
      <protection locked="0"/>
    </xf>
    <xf numFmtId="0" fontId="2" fillId="2" borderId="10" xfId="0" applyFont="1" applyFill="1" applyBorder="1" applyAlignment="1" applyProtection="1">
      <alignment horizontal="center"/>
      <protection locked="0"/>
    </xf>
    <xf numFmtId="0" fontId="2" fillId="2" borderId="11" xfId="0" applyFont="1" applyFill="1" applyBorder="1" applyAlignment="1" applyProtection="1">
      <alignment horizontal="center"/>
      <protection locked="0"/>
    </xf>
    <xf numFmtId="0" fontId="3" fillId="3" borderId="2" xfId="0" applyFont="1" applyFill="1" applyBorder="1" applyAlignment="1" applyProtection="1">
      <alignment horizontal="center" vertical="center" wrapText="1"/>
      <protection locked="0"/>
    </xf>
    <xf numFmtId="0" fontId="3" fillId="3" borderId="3" xfId="0" applyFont="1" applyFill="1" applyBorder="1" applyAlignment="1" applyProtection="1">
      <alignment horizontal="center" vertical="center" wrapText="1"/>
      <protection locked="0"/>
    </xf>
    <xf numFmtId="0" fontId="0" fillId="7" borderId="9" xfId="0" applyFill="1" applyBorder="1" applyAlignment="1" applyProtection="1">
      <alignment horizontal="center" vertical="center" wrapText="1"/>
      <protection locked="0"/>
    </xf>
    <xf numFmtId="0" fontId="0" fillId="7" borderId="10" xfId="0" applyFill="1" applyBorder="1" applyAlignment="1" applyProtection="1">
      <alignment horizontal="center" vertical="center" wrapText="1"/>
      <protection locked="0"/>
    </xf>
    <xf numFmtId="0" fontId="0" fillId="7" borderId="11" xfId="0" applyFill="1" applyBorder="1" applyAlignment="1" applyProtection="1">
      <alignment horizontal="center" vertical="center" wrapText="1"/>
      <protection locked="0"/>
    </xf>
    <xf numFmtId="0" fontId="9" fillId="0" borderId="9" xfId="0" applyFont="1" applyBorder="1" applyAlignment="1" applyProtection="1">
      <alignment horizontal="left" vertical="top" wrapText="1"/>
      <protection locked="0"/>
    </xf>
    <xf numFmtId="0" fontId="9" fillId="0" borderId="10" xfId="0" applyFont="1" applyBorder="1" applyAlignment="1">
      <alignment horizontal="left" vertical="top" wrapText="1"/>
    </xf>
    <xf numFmtId="0" fontId="9" fillId="0" borderId="11" xfId="0" applyFont="1" applyBorder="1" applyAlignment="1">
      <alignment horizontal="left" vertical="top" wrapText="1"/>
    </xf>
    <xf numFmtId="0" fontId="9" fillId="0" borderId="10" xfId="0" applyFont="1" applyBorder="1" applyAlignment="1" applyProtection="1">
      <alignment horizontal="left" vertical="top" wrapText="1"/>
      <protection locked="0"/>
    </xf>
    <xf numFmtId="0" fontId="9" fillId="0" borderId="11" xfId="0" applyFont="1" applyBorder="1" applyAlignment="1" applyProtection="1">
      <alignment horizontal="left" vertical="top" wrapText="1"/>
      <protection locked="0"/>
    </xf>
    <xf numFmtId="49" fontId="0" fillId="0" borderId="1" xfId="0" applyNumberFormat="1" applyBorder="1" applyAlignment="1" applyProtection="1">
      <alignment horizontal="left" vertical="top" wrapText="1"/>
      <protection locked="0"/>
    </xf>
  </cellXfs>
  <cellStyles count="1">
    <cellStyle name="Normal"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U45"/>
  <sheetViews>
    <sheetView showGridLines="0" tabSelected="1" zoomScale="86" workbookViewId="0">
      <pane ySplit="9" topLeftCell="A17" activePane="bottomLeft" state="frozen"/>
      <selection pane="bottomLeft" sqref="A1:U2"/>
    </sheetView>
  </sheetViews>
  <sheetFormatPr defaultRowHeight="14.4" x14ac:dyDescent="0.3"/>
  <sheetData>
    <row r="1" spans="1:21" x14ac:dyDescent="0.3">
      <c r="A1" s="42" t="s">
        <v>42</v>
      </c>
      <c r="B1" s="42"/>
      <c r="C1" s="42"/>
      <c r="D1" s="42"/>
      <c r="E1" s="42"/>
      <c r="F1" s="42"/>
      <c r="G1" s="42"/>
      <c r="H1" s="42"/>
      <c r="I1" s="42"/>
      <c r="J1" s="42"/>
      <c r="K1" s="42"/>
      <c r="L1" s="42"/>
      <c r="M1" s="42"/>
      <c r="N1" s="42"/>
      <c r="O1" s="42"/>
      <c r="P1" s="42"/>
      <c r="Q1" s="42"/>
      <c r="R1" s="42"/>
      <c r="S1" s="42"/>
      <c r="T1" s="42"/>
      <c r="U1" s="42"/>
    </row>
    <row r="2" spans="1:21" x14ac:dyDescent="0.3">
      <c r="A2" s="42"/>
      <c r="B2" s="42"/>
      <c r="C2" s="42"/>
      <c r="D2" s="42"/>
      <c r="E2" s="42"/>
      <c r="F2" s="42"/>
      <c r="G2" s="42"/>
      <c r="H2" s="42"/>
      <c r="I2" s="42"/>
      <c r="J2" s="42"/>
      <c r="K2" s="42"/>
      <c r="L2" s="42"/>
      <c r="M2" s="42"/>
      <c r="N2" s="42"/>
      <c r="O2" s="42"/>
      <c r="P2" s="42"/>
      <c r="Q2" s="42"/>
      <c r="R2" s="42"/>
      <c r="S2" s="42"/>
      <c r="T2" s="42"/>
      <c r="U2" s="42"/>
    </row>
    <row r="3" spans="1:21" x14ac:dyDescent="0.3">
      <c r="A3" s="30" t="s">
        <v>43</v>
      </c>
    </row>
    <row r="4" spans="1:21" x14ac:dyDescent="0.3">
      <c r="A4" s="15" t="s">
        <v>44</v>
      </c>
      <c r="B4" s="15"/>
      <c r="C4" s="15"/>
      <c r="D4" s="15"/>
      <c r="E4" s="15"/>
      <c r="F4" s="15"/>
      <c r="G4" s="15"/>
      <c r="H4" s="15"/>
      <c r="I4" s="15"/>
      <c r="J4" s="15"/>
      <c r="K4" s="15"/>
      <c r="L4" s="15"/>
      <c r="M4" s="15"/>
      <c r="N4" s="15"/>
      <c r="O4" s="15"/>
    </row>
    <row r="5" spans="1:21" x14ac:dyDescent="0.3">
      <c r="A5" s="15"/>
      <c r="B5" s="15"/>
      <c r="C5" s="15"/>
      <c r="D5" s="15"/>
      <c r="E5" s="15"/>
      <c r="F5" s="15"/>
      <c r="G5" s="15"/>
      <c r="H5" s="15"/>
      <c r="I5" s="15"/>
      <c r="J5" s="15"/>
      <c r="K5" s="15"/>
      <c r="L5" s="15"/>
      <c r="M5" s="15"/>
      <c r="N5" s="15"/>
      <c r="O5" s="15"/>
    </row>
    <row r="6" spans="1:21" x14ac:dyDescent="0.3">
      <c r="A6" s="15"/>
      <c r="B6" s="15"/>
      <c r="C6" s="15"/>
      <c r="D6" s="15"/>
      <c r="E6" s="15"/>
      <c r="F6" s="15"/>
      <c r="G6" s="15"/>
      <c r="H6" s="15"/>
      <c r="I6" s="15"/>
      <c r="J6" s="15"/>
      <c r="K6" s="15"/>
      <c r="L6" s="15"/>
      <c r="M6" s="15"/>
      <c r="N6" s="15"/>
      <c r="O6" s="15"/>
    </row>
    <row r="7" spans="1:21" x14ac:dyDescent="0.3">
      <c r="A7" s="17"/>
    </row>
    <row r="8" spans="1:21" x14ac:dyDescent="0.3">
      <c r="A8" s="17"/>
    </row>
    <row r="10" spans="1:21" x14ac:dyDescent="0.3">
      <c r="A10" s="15"/>
      <c r="B10" s="15"/>
      <c r="C10" s="15"/>
      <c r="D10" s="15"/>
      <c r="E10" s="15"/>
      <c r="F10" s="15"/>
      <c r="G10" s="15"/>
      <c r="H10" s="15"/>
      <c r="I10" s="15"/>
      <c r="J10" s="15"/>
      <c r="K10" s="15"/>
      <c r="L10" s="15"/>
      <c r="M10" s="15"/>
      <c r="N10" s="15"/>
      <c r="O10" s="15"/>
    </row>
    <row r="11" spans="1:21" x14ac:dyDescent="0.3">
      <c r="A11" s="13" t="s">
        <v>68</v>
      </c>
    </row>
    <row r="12" spans="1:21" x14ac:dyDescent="0.3">
      <c r="A12" s="14" t="s">
        <v>11</v>
      </c>
      <c r="B12" t="s">
        <v>45</v>
      </c>
    </row>
    <row r="13" spans="1:21" x14ac:dyDescent="0.3">
      <c r="A13" s="2"/>
      <c r="B13" s="3" t="s">
        <v>12</v>
      </c>
    </row>
    <row r="14" spans="1:21" x14ac:dyDescent="0.3">
      <c r="A14" s="2"/>
      <c r="B14" s="1" t="s">
        <v>14</v>
      </c>
    </row>
    <row r="15" spans="1:21" x14ac:dyDescent="0.3">
      <c r="A15" s="2"/>
      <c r="B15" s="1" t="s">
        <v>15</v>
      </c>
    </row>
    <row r="16" spans="1:21" x14ac:dyDescent="0.3">
      <c r="A16" s="2"/>
      <c r="B16" s="1" t="s">
        <v>16</v>
      </c>
    </row>
    <row r="17" spans="1:2" x14ac:dyDescent="0.3">
      <c r="A17" s="2"/>
      <c r="B17" s="1" t="s">
        <v>33</v>
      </c>
    </row>
    <row r="18" spans="1:2" x14ac:dyDescent="0.3">
      <c r="A18" s="2"/>
      <c r="B18" s="1" t="s">
        <v>46</v>
      </c>
    </row>
    <row r="19" spans="1:2" x14ac:dyDescent="0.3">
      <c r="A19" s="2"/>
      <c r="B19" s="1" t="s">
        <v>47</v>
      </c>
    </row>
    <row r="20" spans="1:2" x14ac:dyDescent="0.3">
      <c r="A20" s="2"/>
      <c r="B20" s="1" t="s">
        <v>48</v>
      </c>
    </row>
    <row r="21" spans="1:2" x14ac:dyDescent="0.3">
      <c r="A21" s="2"/>
      <c r="B21" s="1" t="s">
        <v>49</v>
      </c>
    </row>
    <row r="22" spans="1:2" x14ac:dyDescent="0.3">
      <c r="A22" s="2"/>
      <c r="B22" s="1" t="s">
        <v>50</v>
      </c>
    </row>
    <row r="23" spans="1:2" x14ac:dyDescent="0.3">
      <c r="A23" s="2"/>
      <c r="B23" s="1" t="s">
        <v>51</v>
      </c>
    </row>
    <row r="24" spans="1:2" x14ac:dyDescent="0.3">
      <c r="A24" s="2"/>
      <c r="B24" s="1" t="s">
        <v>52</v>
      </c>
    </row>
    <row r="25" spans="1:2" x14ac:dyDescent="0.3">
      <c r="A25" s="2"/>
    </row>
    <row r="26" spans="1:2" x14ac:dyDescent="0.3">
      <c r="A26" s="13" t="s">
        <v>69</v>
      </c>
    </row>
    <row r="27" spans="1:2" x14ac:dyDescent="0.3">
      <c r="A27" s="14" t="s">
        <v>11</v>
      </c>
      <c r="B27" t="s">
        <v>53</v>
      </c>
    </row>
    <row r="28" spans="1:2" x14ac:dyDescent="0.3">
      <c r="A28" s="2"/>
      <c r="B28" s="3" t="s">
        <v>12</v>
      </c>
    </row>
    <row r="29" spans="1:2" x14ac:dyDescent="0.3">
      <c r="A29" s="2"/>
      <c r="B29" s="1" t="s">
        <v>14</v>
      </c>
    </row>
    <row r="30" spans="1:2" x14ac:dyDescent="0.3">
      <c r="A30" s="2"/>
      <c r="B30" s="1" t="s">
        <v>15</v>
      </c>
    </row>
    <row r="31" spans="1:2" x14ac:dyDescent="0.3">
      <c r="A31" s="2"/>
      <c r="B31" s="1" t="s">
        <v>16</v>
      </c>
    </row>
    <row r="32" spans="1:2" x14ac:dyDescent="0.3">
      <c r="A32" s="2"/>
      <c r="B32" s="1" t="s">
        <v>33</v>
      </c>
    </row>
    <row r="33" spans="1:6" x14ac:dyDescent="0.3">
      <c r="A33" s="2"/>
      <c r="B33" s="1" t="s">
        <v>46</v>
      </c>
    </row>
    <row r="34" spans="1:6" x14ac:dyDescent="0.3">
      <c r="A34" s="2"/>
      <c r="B34" s="1" t="s">
        <v>47</v>
      </c>
    </row>
    <row r="35" spans="1:6" x14ac:dyDescent="0.3">
      <c r="A35" s="2"/>
      <c r="B35" s="1" t="s">
        <v>48</v>
      </c>
    </row>
    <row r="36" spans="1:6" x14ac:dyDescent="0.3">
      <c r="A36" s="2"/>
      <c r="B36" s="1" t="s">
        <v>49</v>
      </c>
    </row>
    <row r="37" spans="1:6" x14ac:dyDescent="0.3">
      <c r="A37" s="2"/>
      <c r="B37" s="1" t="s">
        <v>50</v>
      </c>
    </row>
    <row r="38" spans="1:6" x14ac:dyDescent="0.3">
      <c r="A38" s="2"/>
      <c r="B38" s="1" t="s">
        <v>54</v>
      </c>
    </row>
    <row r="39" spans="1:6" x14ac:dyDescent="0.3">
      <c r="A39" s="2"/>
      <c r="B39" s="1" t="s">
        <v>52</v>
      </c>
    </row>
    <row r="40" spans="1:6" x14ac:dyDescent="0.3">
      <c r="B40" s="1"/>
    </row>
    <row r="41" spans="1:6" x14ac:dyDescent="0.3">
      <c r="A41" s="43" t="s">
        <v>41</v>
      </c>
      <c r="B41" s="43"/>
      <c r="C41" s="43"/>
      <c r="D41" s="43"/>
      <c r="E41" s="43"/>
      <c r="F41" s="43"/>
    </row>
    <row r="42" spans="1:6" x14ac:dyDescent="0.3">
      <c r="A42" s="14" t="s">
        <v>11</v>
      </c>
      <c r="B42" t="s">
        <v>32</v>
      </c>
    </row>
    <row r="43" spans="1:6" x14ac:dyDescent="0.3">
      <c r="A43" s="14" t="s">
        <v>13</v>
      </c>
      <c r="B43" t="s">
        <v>55</v>
      </c>
    </row>
    <row r="44" spans="1:6" x14ac:dyDescent="0.3">
      <c r="A44" s="14" t="s">
        <v>21</v>
      </c>
      <c r="B44" t="s">
        <v>56</v>
      </c>
    </row>
    <row r="45" spans="1:6" x14ac:dyDescent="0.3">
      <c r="A45" s="14" t="s">
        <v>22</v>
      </c>
      <c r="B45" t="s">
        <v>31</v>
      </c>
    </row>
  </sheetData>
  <mergeCells count="2">
    <mergeCell ref="A1:U2"/>
    <mergeCell ref="A41:F41"/>
  </mergeCells>
  <pageMargins left="0.7" right="0.7" top="0.75" bottom="0.75" header="0.3" footer="0.3"/>
  <pageSetup scale="38" fitToHeight="0" orientation="landscape" r:id="rId1"/>
  <ignoredErrors>
    <ignoredError sqref="A42:A45 A27"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V47"/>
  <sheetViews>
    <sheetView showGridLines="0" zoomScale="80" zoomScaleNormal="80" workbookViewId="0">
      <pane xSplit="2" ySplit="6" topLeftCell="C7" activePane="bottomRight" state="frozen"/>
      <selection pane="topRight" activeCell="C1" sqref="C1"/>
      <selection pane="bottomLeft" activeCell="A7" sqref="A7"/>
      <selection pane="bottomRight" sqref="A1:P3"/>
    </sheetView>
  </sheetViews>
  <sheetFormatPr defaultColWidth="8.88671875" defaultRowHeight="14.4" x14ac:dyDescent="0.3"/>
  <cols>
    <col min="1" max="1" width="35.44140625" style="5" customWidth="1"/>
    <col min="2" max="2" width="40.5546875" style="5" customWidth="1"/>
    <col min="3" max="6" width="17.6640625" style="4" customWidth="1"/>
    <col min="7" max="7" width="18.33203125" style="4" customWidth="1"/>
    <col min="8" max="11" width="18.44140625" style="4" customWidth="1"/>
    <col min="12" max="15" width="25.6640625" style="4" customWidth="1"/>
    <col min="16" max="16" width="26.6640625" style="4" customWidth="1"/>
    <col min="17" max="21" width="8.88671875" style="5"/>
    <col min="22" max="22" width="79.6640625" style="5" bestFit="1" customWidth="1"/>
    <col min="23" max="16384" width="8.88671875" style="5"/>
  </cols>
  <sheetData>
    <row r="1" spans="1:17" ht="22.2" customHeight="1" x14ac:dyDescent="0.3">
      <c r="A1" s="49" t="s">
        <v>36</v>
      </c>
      <c r="B1" s="49"/>
      <c r="C1" s="50"/>
      <c r="D1" s="50"/>
      <c r="E1" s="50"/>
      <c r="F1" s="50"/>
      <c r="G1" s="50"/>
      <c r="H1" s="50"/>
      <c r="I1" s="50"/>
      <c r="J1" s="50"/>
      <c r="K1" s="50"/>
      <c r="L1" s="50"/>
      <c r="M1" s="50"/>
      <c r="N1" s="50"/>
      <c r="O1" s="50"/>
      <c r="P1" s="50"/>
      <c r="Q1" s="4"/>
    </row>
    <row r="2" spans="1:17" ht="22.2" customHeight="1" x14ac:dyDescent="0.3">
      <c r="A2" s="50"/>
      <c r="B2" s="50"/>
      <c r="C2" s="50"/>
      <c r="D2" s="50"/>
      <c r="E2" s="50"/>
      <c r="F2" s="50"/>
      <c r="G2" s="50"/>
      <c r="H2" s="50"/>
      <c r="I2" s="50"/>
      <c r="J2" s="50"/>
      <c r="K2" s="50"/>
      <c r="L2" s="50"/>
      <c r="M2" s="50"/>
      <c r="N2" s="50"/>
      <c r="O2" s="50"/>
      <c r="P2" s="50"/>
      <c r="Q2" s="4"/>
    </row>
    <row r="3" spans="1:17" ht="22.2" customHeight="1" x14ac:dyDescent="0.3">
      <c r="A3" s="51"/>
      <c r="B3" s="51"/>
      <c r="C3" s="51"/>
      <c r="D3" s="51"/>
      <c r="E3" s="51"/>
      <c r="F3" s="51"/>
      <c r="G3" s="51"/>
      <c r="H3" s="51"/>
      <c r="I3" s="51"/>
      <c r="J3" s="51"/>
      <c r="K3" s="51"/>
      <c r="L3" s="51"/>
      <c r="M3" s="51"/>
      <c r="N3" s="51"/>
      <c r="O3" s="51"/>
      <c r="P3" s="51"/>
    </row>
    <row r="4" spans="1:17" ht="4.95" customHeight="1" x14ac:dyDescent="0.3">
      <c r="A4" s="52"/>
      <c r="B4" s="52"/>
      <c r="C4" s="52"/>
      <c r="D4" s="52"/>
      <c r="E4" s="52"/>
      <c r="F4" s="52"/>
      <c r="G4" s="52"/>
      <c r="H4" s="52"/>
      <c r="I4" s="52"/>
      <c r="J4" s="52"/>
      <c r="K4" s="52"/>
      <c r="L4" s="52"/>
      <c r="M4" s="52"/>
      <c r="N4" s="52"/>
      <c r="O4" s="52"/>
      <c r="P4" s="52"/>
    </row>
    <row r="5" spans="1:17" ht="49.5" customHeight="1" x14ac:dyDescent="0.3">
      <c r="A5" s="53" t="s">
        <v>62</v>
      </c>
      <c r="B5" s="53" t="s">
        <v>0</v>
      </c>
      <c r="C5" s="53" t="s">
        <v>8</v>
      </c>
      <c r="D5" s="55" t="s">
        <v>9</v>
      </c>
      <c r="E5" s="55" t="s">
        <v>20</v>
      </c>
      <c r="F5" s="55" t="s">
        <v>61</v>
      </c>
      <c r="G5" s="60" t="s">
        <v>17</v>
      </c>
      <c r="H5" s="61"/>
      <c r="I5" s="61"/>
      <c r="J5" s="61"/>
      <c r="K5" s="62"/>
      <c r="L5" s="57" t="s">
        <v>73</v>
      </c>
      <c r="M5" s="58"/>
      <c r="N5" s="58"/>
      <c r="O5" s="58"/>
      <c r="P5" s="59"/>
    </row>
    <row r="6" spans="1:17" ht="61.95" customHeight="1" x14ac:dyDescent="0.3">
      <c r="A6" s="54"/>
      <c r="B6" s="54"/>
      <c r="C6" s="54"/>
      <c r="D6" s="56"/>
      <c r="E6" s="56"/>
      <c r="F6" s="56"/>
      <c r="G6" s="24" t="s">
        <v>60</v>
      </c>
      <c r="H6" s="24" t="s">
        <v>34</v>
      </c>
      <c r="I6" s="24" t="s">
        <v>35</v>
      </c>
      <c r="J6" s="24" t="s">
        <v>37</v>
      </c>
      <c r="K6" s="24" t="s">
        <v>58</v>
      </c>
      <c r="L6" s="25" t="s">
        <v>38</v>
      </c>
      <c r="M6" s="25" t="s">
        <v>59</v>
      </c>
      <c r="N6" s="25" t="s">
        <v>72</v>
      </c>
      <c r="O6" s="25" t="s">
        <v>75</v>
      </c>
      <c r="P6" s="25" t="s">
        <v>74</v>
      </c>
    </row>
    <row r="7" spans="1:17" ht="18" customHeight="1" x14ac:dyDescent="0.3">
      <c r="A7" s="45" t="s">
        <v>107</v>
      </c>
      <c r="B7" s="44" t="s">
        <v>70</v>
      </c>
      <c r="C7" s="12" t="s">
        <v>1</v>
      </c>
      <c r="D7" s="34">
        <v>995</v>
      </c>
      <c r="E7" s="35">
        <v>0</v>
      </c>
      <c r="F7" s="36">
        <f>(1-E7)*D7</f>
        <v>995</v>
      </c>
      <c r="G7" s="34">
        <v>2</v>
      </c>
      <c r="H7" s="34">
        <v>0.9</v>
      </c>
      <c r="I7" s="34">
        <v>0.85</v>
      </c>
      <c r="J7" s="34">
        <v>0.87</v>
      </c>
      <c r="K7" s="63" t="s">
        <v>71</v>
      </c>
      <c r="L7" s="34">
        <v>550</v>
      </c>
      <c r="M7" s="34">
        <v>250</v>
      </c>
      <c r="N7" s="34">
        <v>25</v>
      </c>
      <c r="O7" s="34">
        <v>39</v>
      </c>
      <c r="P7" s="6">
        <v>45</v>
      </c>
    </row>
    <row r="8" spans="1:17" ht="18" customHeight="1" x14ac:dyDescent="0.3">
      <c r="A8" s="46"/>
      <c r="B8" s="44"/>
      <c r="C8" s="12" t="s">
        <v>2</v>
      </c>
      <c r="D8" s="34">
        <v>995</v>
      </c>
      <c r="E8" s="35">
        <v>0.02</v>
      </c>
      <c r="F8" s="36">
        <f t="shared" ref="F8:F13" si="0">(1-E8)*D8</f>
        <v>975.1</v>
      </c>
      <c r="G8" s="34">
        <v>2</v>
      </c>
      <c r="H8" s="34">
        <v>0.85</v>
      </c>
      <c r="I8" s="34">
        <v>0.8</v>
      </c>
      <c r="J8" s="34">
        <v>0.82</v>
      </c>
      <c r="K8" s="64"/>
      <c r="L8" s="34">
        <v>550</v>
      </c>
      <c r="M8" s="34">
        <v>250</v>
      </c>
      <c r="N8" s="34">
        <v>25</v>
      </c>
      <c r="O8" s="34">
        <v>39</v>
      </c>
      <c r="P8" s="6">
        <v>45</v>
      </c>
    </row>
    <row r="9" spans="1:17" ht="18" customHeight="1" x14ac:dyDescent="0.3">
      <c r="A9" s="46"/>
      <c r="B9" s="44"/>
      <c r="C9" s="12" t="s">
        <v>3</v>
      </c>
      <c r="D9" s="34">
        <v>995</v>
      </c>
      <c r="E9" s="35">
        <v>0.05</v>
      </c>
      <c r="F9" s="36">
        <f t="shared" si="0"/>
        <v>945.25</v>
      </c>
      <c r="G9" s="34">
        <v>2</v>
      </c>
      <c r="H9" s="34">
        <v>0.8</v>
      </c>
      <c r="I9" s="34">
        <v>0.75</v>
      </c>
      <c r="J9" s="34">
        <v>0.77</v>
      </c>
      <c r="K9" s="64"/>
      <c r="L9" s="34">
        <v>550</v>
      </c>
      <c r="M9" s="34">
        <v>250</v>
      </c>
      <c r="N9" s="34">
        <v>25</v>
      </c>
      <c r="O9" s="34">
        <v>39</v>
      </c>
      <c r="P9" s="6">
        <v>45</v>
      </c>
    </row>
    <row r="10" spans="1:17" ht="18" customHeight="1" x14ac:dyDescent="0.3">
      <c r="A10" s="46"/>
      <c r="B10" s="44"/>
      <c r="C10" s="12" t="s">
        <v>4</v>
      </c>
      <c r="D10" s="34">
        <v>995</v>
      </c>
      <c r="E10" s="35">
        <v>0.1</v>
      </c>
      <c r="F10" s="36">
        <f t="shared" si="0"/>
        <v>895.5</v>
      </c>
      <c r="G10" s="34">
        <v>2</v>
      </c>
      <c r="H10" s="34">
        <v>0.6</v>
      </c>
      <c r="I10" s="34">
        <v>0.56000000000000005</v>
      </c>
      <c r="J10" s="34">
        <v>0.57999999999999996</v>
      </c>
      <c r="K10" s="64"/>
      <c r="L10" s="34">
        <v>550</v>
      </c>
      <c r="M10" s="34">
        <v>250</v>
      </c>
      <c r="N10" s="34">
        <v>25</v>
      </c>
      <c r="O10" s="34">
        <v>39</v>
      </c>
      <c r="P10" s="6">
        <v>45</v>
      </c>
    </row>
    <row r="11" spans="1:17" ht="18" customHeight="1" x14ac:dyDescent="0.3">
      <c r="A11" s="46"/>
      <c r="B11" s="44"/>
      <c r="C11" s="12" t="s">
        <v>5</v>
      </c>
      <c r="D11" s="34">
        <v>995</v>
      </c>
      <c r="E11" s="35">
        <v>0.15</v>
      </c>
      <c r="F11" s="36">
        <f t="shared" si="0"/>
        <v>845.75</v>
      </c>
      <c r="G11" s="34">
        <v>2</v>
      </c>
      <c r="H11" s="34">
        <v>0.45</v>
      </c>
      <c r="I11" s="34">
        <v>0.41</v>
      </c>
      <c r="J11" s="34">
        <v>0.43</v>
      </c>
      <c r="K11" s="64"/>
      <c r="L11" s="34">
        <v>550</v>
      </c>
      <c r="M11" s="34">
        <v>250</v>
      </c>
      <c r="N11" s="34">
        <v>25</v>
      </c>
      <c r="O11" s="34">
        <v>39</v>
      </c>
      <c r="P11" s="6">
        <v>45</v>
      </c>
    </row>
    <row r="12" spans="1:17" ht="18" customHeight="1" x14ac:dyDescent="0.3">
      <c r="A12" s="46"/>
      <c r="B12" s="44"/>
      <c r="C12" s="12" t="s">
        <v>6</v>
      </c>
      <c r="D12" s="34">
        <v>995</v>
      </c>
      <c r="E12" s="35">
        <v>0.15</v>
      </c>
      <c r="F12" s="36">
        <f t="shared" si="0"/>
        <v>845.75</v>
      </c>
      <c r="G12" s="34">
        <v>2</v>
      </c>
      <c r="H12" s="34">
        <v>0.25</v>
      </c>
      <c r="I12" s="34">
        <v>0.21</v>
      </c>
      <c r="J12" s="34">
        <v>0.23</v>
      </c>
      <c r="K12" s="64"/>
      <c r="L12" s="34">
        <v>550</v>
      </c>
      <c r="M12" s="34">
        <v>250</v>
      </c>
      <c r="N12" s="34">
        <v>25</v>
      </c>
      <c r="O12" s="34">
        <v>39</v>
      </c>
      <c r="P12" s="6">
        <v>45</v>
      </c>
    </row>
    <row r="13" spans="1:17" ht="18" customHeight="1" x14ac:dyDescent="0.3">
      <c r="A13" s="46"/>
      <c r="B13" s="44"/>
      <c r="C13" s="12" t="s">
        <v>7</v>
      </c>
      <c r="D13" s="34">
        <v>995</v>
      </c>
      <c r="E13" s="35">
        <v>0.15</v>
      </c>
      <c r="F13" s="36">
        <f t="shared" si="0"/>
        <v>845.75</v>
      </c>
      <c r="G13" s="34">
        <v>2</v>
      </c>
      <c r="H13" s="34">
        <v>0.21</v>
      </c>
      <c r="I13" s="34">
        <v>0.17</v>
      </c>
      <c r="J13" s="34">
        <v>0.19</v>
      </c>
      <c r="K13" s="65"/>
      <c r="L13" s="34">
        <v>550</v>
      </c>
      <c r="M13" s="34">
        <v>250</v>
      </c>
      <c r="N13" s="34">
        <v>25</v>
      </c>
      <c r="O13" s="34">
        <v>39</v>
      </c>
      <c r="P13" s="6">
        <v>45</v>
      </c>
    </row>
    <row r="14" spans="1:17" ht="4.95" customHeight="1" x14ac:dyDescent="0.3">
      <c r="A14" s="46"/>
      <c r="B14" s="8"/>
      <c r="C14" s="26"/>
      <c r="D14" s="9"/>
      <c r="E14" s="10"/>
      <c r="F14" s="27"/>
      <c r="G14" s="9"/>
      <c r="H14" s="9"/>
      <c r="I14" s="9"/>
      <c r="J14" s="9"/>
      <c r="K14" s="9"/>
      <c r="L14" s="9"/>
      <c r="M14" s="9"/>
      <c r="N14" s="9"/>
      <c r="O14" s="9"/>
      <c r="P14" s="9"/>
    </row>
    <row r="15" spans="1:17" ht="18" customHeight="1" x14ac:dyDescent="0.3">
      <c r="A15" s="46"/>
      <c r="B15" s="44" t="s">
        <v>76</v>
      </c>
      <c r="C15" s="12" t="s">
        <v>1</v>
      </c>
      <c r="D15" s="6" t="s">
        <v>80</v>
      </c>
      <c r="E15" s="6" t="s">
        <v>80</v>
      </c>
      <c r="F15" s="6" t="s">
        <v>80</v>
      </c>
      <c r="G15" s="6" t="s">
        <v>80</v>
      </c>
      <c r="H15" s="6" t="s">
        <v>80</v>
      </c>
      <c r="I15" s="6" t="s">
        <v>80</v>
      </c>
      <c r="J15" s="6" t="s">
        <v>80</v>
      </c>
      <c r="K15" s="6" t="s">
        <v>80</v>
      </c>
      <c r="L15" s="6" t="s">
        <v>80</v>
      </c>
      <c r="M15" s="6" t="s">
        <v>80</v>
      </c>
      <c r="N15" s="6" t="s">
        <v>80</v>
      </c>
      <c r="O15" s="6" t="s">
        <v>80</v>
      </c>
      <c r="P15" s="6" t="s">
        <v>80</v>
      </c>
    </row>
    <row r="16" spans="1:17" ht="18" customHeight="1" x14ac:dyDescent="0.3">
      <c r="A16" s="46"/>
      <c r="B16" s="44"/>
      <c r="C16" s="12" t="s">
        <v>2</v>
      </c>
      <c r="D16" s="6" t="s">
        <v>80</v>
      </c>
      <c r="E16" s="6" t="s">
        <v>80</v>
      </c>
      <c r="F16" s="6" t="s">
        <v>80</v>
      </c>
      <c r="G16" s="6" t="s">
        <v>80</v>
      </c>
      <c r="H16" s="6" t="s">
        <v>80</v>
      </c>
      <c r="I16" s="6" t="s">
        <v>80</v>
      </c>
      <c r="J16" s="6" t="s">
        <v>80</v>
      </c>
      <c r="K16" s="6" t="s">
        <v>80</v>
      </c>
      <c r="L16" s="6" t="s">
        <v>80</v>
      </c>
      <c r="M16" s="6" t="s">
        <v>80</v>
      </c>
      <c r="N16" s="6" t="s">
        <v>80</v>
      </c>
      <c r="O16" s="6" t="s">
        <v>80</v>
      </c>
      <c r="P16" s="6" t="s">
        <v>80</v>
      </c>
    </row>
    <row r="17" spans="1:22" ht="18" customHeight="1" x14ac:dyDescent="0.3">
      <c r="A17" s="46"/>
      <c r="B17" s="44"/>
      <c r="C17" s="12" t="s">
        <v>3</v>
      </c>
      <c r="D17" s="6" t="s">
        <v>80</v>
      </c>
      <c r="E17" s="6" t="s">
        <v>80</v>
      </c>
      <c r="F17" s="6" t="s">
        <v>80</v>
      </c>
      <c r="G17" s="6" t="s">
        <v>80</v>
      </c>
      <c r="H17" s="6" t="s">
        <v>80</v>
      </c>
      <c r="I17" s="6" t="s">
        <v>80</v>
      </c>
      <c r="J17" s="6" t="s">
        <v>80</v>
      </c>
      <c r="K17" s="6" t="s">
        <v>80</v>
      </c>
      <c r="L17" s="6" t="s">
        <v>80</v>
      </c>
      <c r="M17" s="6" t="s">
        <v>80</v>
      </c>
      <c r="N17" s="6" t="s">
        <v>80</v>
      </c>
      <c r="O17" s="6" t="s">
        <v>80</v>
      </c>
      <c r="P17" s="6" t="s">
        <v>80</v>
      </c>
    </row>
    <row r="18" spans="1:22" ht="18" customHeight="1" x14ac:dyDescent="0.3">
      <c r="A18" s="46"/>
      <c r="B18" s="44"/>
      <c r="C18" s="12" t="s">
        <v>4</v>
      </c>
      <c r="D18" s="6" t="s">
        <v>80</v>
      </c>
      <c r="E18" s="6" t="s">
        <v>80</v>
      </c>
      <c r="F18" s="6" t="s">
        <v>80</v>
      </c>
      <c r="G18" s="6" t="s">
        <v>80</v>
      </c>
      <c r="H18" s="6" t="s">
        <v>80</v>
      </c>
      <c r="I18" s="6" t="s">
        <v>80</v>
      </c>
      <c r="J18" s="6" t="s">
        <v>80</v>
      </c>
      <c r="K18" s="6" t="s">
        <v>80</v>
      </c>
      <c r="L18" s="6" t="s">
        <v>80</v>
      </c>
      <c r="M18" s="6" t="s">
        <v>80</v>
      </c>
      <c r="N18" s="6" t="s">
        <v>80</v>
      </c>
      <c r="O18" s="6" t="s">
        <v>80</v>
      </c>
      <c r="P18" s="6" t="s">
        <v>80</v>
      </c>
    </row>
    <row r="19" spans="1:22" ht="18" customHeight="1" x14ac:dyDescent="0.3">
      <c r="A19" s="46"/>
      <c r="B19" s="44"/>
      <c r="C19" s="12" t="s">
        <v>5</v>
      </c>
      <c r="D19" s="6" t="s">
        <v>80</v>
      </c>
      <c r="E19" s="6" t="s">
        <v>80</v>
      </c>
      <c r="F19" s="6" t="s">
        <v>80</v>
      </c>
      <c r="G19" s="6" t="s">
        <v>80</v>
      </c>
      <c r="H19" s="6" t="s">
        <v>80</v>
      </c>
      <c r="I19" s="6" t="s">
        <v>80</v>
      </c>
      <c r="J19" s="6" t="s">
        <v>80</v>
      </c>
      <c r="K19" s="6" t="s">
        <v>80</v>
      </c>
      <c r="L19" s="6" t="s">
        <v>80</v>
      </c>
      <c r="M19" s="6" t="s">
        <v>80</v>
      </c>
      <c r="N19" s="6" t="s">
        <v>80</v>
      </c>
      <c r="O19" s="6" t="s">
        <v>80</v>
      </c>
      <c r="P19" s="6" t="s">
        <v>80</v>
      </c>
    </row>
    <row r="20" spans="1:22" ht="18" customHeight="1" x14ac:dyDescent="0.3">
      <c r="A20" s="46"/>
      <c r="B20" s="44"/>
      <c r="C20" s="12" t="s">
        <v>6</v>
      </c>
      <c r="D20" s="6" t="s">
        <v>80</v>
      </c>
      <c r="E20" s="6" t="s">
        <v>80</v>
      </c>
      <c r="F20" s="6" t="s">
        <v>80</v>
      </c>
      <c r="G20" s="6" t="s">
        <v>80</v>
      </c>
      <c r="H20" s="6" t="s">
        <v>80</v>
      </c>
      <c r="I20" s="6" t="s">
        <v>80</v>
      </c>
      <c r="J20" s="6" t="s">
        <v>80</v>
      </c>
      <c r="K20" s="6" t="s">
        <v>80</v>
      </c>
      <c r="L20" s="6" t="s">
        <v>80</v>
      </c>
      <c r="M20" s="6" t="s">
        <v>80</v>
      </c>
      <c r="N20" s="6" t="s">
        <v>80</v>
      </c>
      <c r="O20" s="6" t="s">
        <v>80</v>
      </c>
      <c r="P20" s="6" t="s">
        <v>80</v>
      </c>
    </row>
    <row r="21" spans="1:22" ht="18" customHeight="1" x14ac:dyDescent="0.3">
      <c r="A21" s="46"/>
      <c r="B21" s="44"/>
      <c r="C21" s="12" t="s">
        <v>7</v>
      </c>
      <c r="D21" s="6" t="s">
        <v>80</v>
      </c>
      <c r="E21" s="6" t="s">
        <v>80</v>
      </c>
      <c r="F21" s="6" t="s">
        <v>80</v>
      </c>
      <c r="G21" s="6" t="s">
        <v>80</v>
      </c>
      <c r="H21" s="6" t="s">
        <v>80</v>
      </c>
      <c r="I21" s="6" t="s">
        <v>80</v>
      </c>
      <c r="J21" s="6" t="s">
        <v>80</v>
      </c>
      <c r="K21" s="6" t="s">
        <v>80</v>
      </c>
      <c r="L21" s="6" t="s">
        <v>80</v>
      </c>
      <c r="M21" s="6" t="s">
        <v>80</v>
      </c>
      <c r="N21" s="6" t="s">
        <v>80</v>
      </c>
      <c r="O21" s="6" t="s">
        <v>80</v>
      </c>
      <c r="P21" s="6" t="s">
        <v>80</v>
      </c>
    </row>
    <row r="22" spans="1:22" ht="4.95" customHeight="1" x14ac:dyDescent="0.3">
      <c r="A22" s="46"/>
      <c r="B22" s="8"/>
      <c r="C22" s="26"/>
      <c r="D22" s="9"/>
      <c r="E22" s="10"/>
      <c r="F22" s="27"/>
      <c r="G22" s="9"/>
      <c r="H22" s="9"/>
      <c r="I22" s="9"/>
      <c r="J22" s="9"/>
      <c r="K22" s="9"/>
      <c r="L22" s="9"/>
      <c r="M22" s="9"/>
      <c r="N22" s="9"/>
      <c r="O22" s="9"/>
      <c r="P22" s="9"/>
    </row>
    <row r="23" spans="1:22" ht="18" customHeight="1" x14ac:dyDescent="0.3">
      <c r="A23" s="46"/>
      <c r="B23" s="44" t="s">
        <v>77</v>
      </c>
      <c r="C23" s="12" t="s">
        <v>1</v>
      </c>
      <c r="D23" s="6" t="s">
        <v>80</v>
      </c>
      <c r="E23" s="6" t="s">
        <v>80</v>
      </c>
      <c r="F23" s="6" t="s">
        <v>80</v>
      </c>
      <c r="G23" s="6" t="s">
        <v>80</v>
      </c>
      <c r="H23" s="6" t="s">
        <v>80</v>
      </c>
      <c r="I23" s="6" t="s">
        <v>80</v>
      </c>
      <c r="J23" s="6" t="s">
        <v>80</v>
      </c>
      <c r="K23" s="6" t="s">
        <v>80</v>
      </c>
      <c r="L23" s="6" t="s">
        <v>80</v>
      </c>
      <c r="M23" s="6" t="s">
        <v>80</v>
      </c>
      <c r="N23" s="6" t="s">
        <v>80</v>
      </c>
      <c r="O23" s="6" t="s">
        <v>80</v>
      </c>
      <c r="P23" s="6" t="s">
        <v>80</v>
      </c>
      <c r="V23" s="48"/>
    </row>
    <row r="24" spans="1:22" ht="18" customHeight="1" x14ac:dyDescent="0.3">
      <c r="A24" s="46"/>
      <c r="B24" s="44"/>
      <c r="C24" s="12" t="s">
        <v>2</v>
      </c>
      <c r="D24" s="6" t="s">
        <v>80</v>
      </c>
      <c r="E24" s="6" t="s">
        <v>80</v>
      </c>
      <c r="F24" s="6" t="s">
        <v>80</v>
      </c>
      <c r="G24" s="6" t="s">
        <v>80</v>
      </c>
      <c r="H24" s="6" t="s">
        <v>80</v>
      </c>
      <c r="I24" s="6" t="s">
        <v>80</v>
      </c>
      <c r="J24" s="6" t="s">
        <v>80</v>
      </c>
      <c r="K24" s="6" t="s">
        <v>80</v>
      </c>
      <c r="L24" s="6" t="s">
        <v>80</v>
      </c>
      <c r="M24" s="6" t="s">
        <v>80</v>
      </c>
      <c r="N24" s="6" t="s">
        <v>80</v>
      </c>
      <c r="O24" s="6" t="s">
        <v>80</v>
      </c>
      <c r="P24" s="6" t="s">
        <v>80</v>
      </c>
      <c r="V24" s="48"/>
    </row>
    <row r="25" spans="1:22" ht="18" customHeight="1" x14ac:dyDescent="0.3">
      <c r="A25" s="46"/>
      <c r="B25" s="44"/>
      <c r="C25" s="12" t="s">
        <v>3</v>
      </c>
      <c r="D25" s="6" t="s">
        <v>80</v>
      </c>
      <c r="E25" s="6" t="s">
        <v>80</v>
      </c>
      <c r="F25" s="6" t="s">
        <v>80</v>
      </c>
      <c r="G25" s="6" t="s">
        <v>80</v>
      </c>
      <c r="H25" s="6" t="s">
        <v>80</v>
      </c>
      <c r="I25" s="6" t="s">
        <v>80</v>
      </c>
      <c r="J25" s="6" t="s">
        <v>80</v>
      </c>
      <c r="K25" s="6" t="s">
        <v>80</v>
      </c>
      <c r="L25" s="6" t="s">
        <v>80</v>
      </c>
      <c r="M25" s="6" t="s">
        <v>80</v>
      </c>
      <c r="N25" s="6" t="s">
        <v>80</v>
      </c>
      <c r="O25" s="6" t="s">
        <v>80</v>
      </c>
      <c r="P25" s="6" t="s">
        <v>80</v>
      </c>
    </row>
    <row r="26" spans="1:22" ht="18" customHeight="1" x14ac:dyDescent="0.3">
      <c r="A26" s="46"/>
      <c r="B26" s="44"/>
      <c r="C26" s="12" t="s">
        <v>4</v>
      </c>
      <c r="D26" s="6" t="s">
        <v>80</v>
      </c>
      <c r="E26" s="6" t="s">
        <v>80</v>
      </c>
      <c r="F26" s="6" t="s">
        <v>80</v>
      </c>
      <c r="G26" s="6" t="s">
        <v>80</v>
      </c>
      <c r="H26" s="6" t="s">
        <v>80</v>
      </c>
      <c r="I26" s="6" t="s">
        <v>80</v>
      </c>
      <c r="J26" s="6" t="s">
        <v>80</v>
      </c>
      <c r="K26" s="6" t="s">
        <v>80</v>
      </c>
      <c r="L26" s="6" t="s">
        <v>80</v>
      </c>
      <c r="M26" s="6" t="s">
        <v>80</v>
      </c>
      <c r="N26" s="6" t="s">
        <v>80</v>
      </c>
      <c r="O26" s="6" t="s">
        <v>80</v>
      </c>
      <c r="P26" s="6" t="s">
        <v>80</v>
      </c>
    </row>
    <row r="27" spans="1:22" ht="18" customHeight="1" x14ac:dyDescent="0.3">
      <c r="A27" s="46"/>
      <c r="B27" s="44"/>
      <c r="C27" s="12" t="s">
        <v>5</v>
      </c>
      <c r="D27" s="6" t="s">
        <v>80</v>
      </c>
      <c r="E27" s="6" t="s">
        <v>80</v>
      </c>
      <c r="F27" s="6" t="s">
        <v>80</v>
      </c>
      <c r="G27" s="6" t="s">
        <v>80</v>
      </c>
      <c r="H27" s="6" t="s">
        <v>80</v>
      </c>
      <c r="I27" s="6" t="s">
        <v>80</v>
      </c>
      <c r="J27" s="6" t="s">
        <v>80</v>
      </c>
      <c r="K27" s="6" t="s">
        <v>80</v>
      </c>
      <c r="L27" s="6" t="s">
        <v>80</v>
      </c>
      <c r="M27" s="6" t="s">
        <v>80</v>
      </c>
      <c r="N27" s="6" t="s">
        <v>80</v>
      </c>
      <c r="O27" s="6" t="s">
        <v>80</v>
      </c>
      <c r="P27" s="6" t="s">
        <v>80</v>
      </c>
    </row>
    <row r="28" spans="1:22" ht="18" customHeight="1" x14ac:dyDescent="0.3">
      <c r="A28" s="46"/>
      <c r="B28" s="44"/>
      <c r="C28" s="12" t="s">
        <v>6</v>
      </c>
      <c r="D28" s="6" t="s">
        <v>80</v>
      </c>
      <c r="E28" s="6" t="s">
        <v>80</v>
      </c>
      <c r="F28" s="6" t="s">
        <v>80</v>
      </c>
      <c r="G28" s="6" t="s">
        <v>80</v>
      </c>
      <c r="H28" s="6" t="s">
        <v>80</v>
      </c>
      <c r="I28" s="6" t="s">
        <v>80</v>
      </c>
      <c r="J28" s="6" t="s">
        <v>80</v>
      </c>
      <c r="K28" s="6" t="s">
        <v>80</v>
      </c>
      <c r="L28" s="6" t="s">
        <v>80</v>
      </c>
      <c r="M28" s="6" t="s">
        <v>80</v>
      </c>
      <c r="N28" s="6" t="s">
        <v>80</v>
      </c>
      <c r="O28" s="6" t="s">
        <v>80</v>
      </c>
      <c r="P28" s="6" t="s">
        <v>80</v>
      </c>
    </row>
    <row r="29" spans="1:22" ht="18" customHeight="1" x14ac:dyDescent="0.3">
      <c r="A29" s="46"/>
      <c r="B29" s="44"/>
      <c r="C29" s="12" t="s">
        <v>7</v>
      </c>
      <c r="D29" s="6" t="s">
        <v>80</v>
      </c>
      <c r="E29" s="6" t="s">
        <v>80</v>
      </c>
      <c r="F29" s="6" t="s">
        <v>80</v>
      </c>
      <c r="G29" s="6" t="s">
        <v>80</v>
      </c>
      <c r="H29" s="6" t="s">
        <v>80</v>
      </c>
      <c r="I29" s="6" t="s">
        <v>80</v>
      </c>
      <c r="J29" s="6" t="s">
        <v>80</v>
      </c>
      <c r="K29" s="6" t="s">
        <v>80</v>
      </c>
      <c r="L29" s="6" t="s">
        <v>80</v>
      </c>
      <c r="M29" s="6" t="s">
        <v>80</v>
      </c>
      <c r="N29" s="6" t="s">
        <v>80</v>
      </c>
      <c r="O29" s="6" t="s">
        <v>80</v>
      </c>
      <c r="P29" s="6" t="s">
        <v>80</v>
      </c>
    </row>
    <row r="30" spans="1:22" ht="4.95" customHeight="1" x14ac:dyDescent="0.3">
      <c r="A30" s="46"/>
      <c r="B30" s="8"/>
      <c r="C30" s="26"/>
      <c r="D30" s="9"/>
      <c r="E30" s="10"/>
      <c r="F30" s="27"/>
      <c r="G30" s="9"/>
      <c r="H30" s="9"/>
      <c r="I30" s="9"/>
      <c r="J30" s="9"/>
      <c r="K30" s="9"/>
      <c r="L30" s="9"/>
      <c r="M30" s="9"/>
      <c r="N30" s="9"/>
      <c r="O30" s="9"/>
      <c r="P30" s="9"/>
    </row>
    <row r="31" spans="1:22" ht="18" customHeight="1" x14ac:dyDescent="0.3">
      <c r="A31" s="46"/>
      <c r="B31" s="44" t="s">
        <v>78</v>
      </c>
      <c r="C31" s="12" t="s">
        <v>1</v>
      </c>
      <c r="D31" s="6" t="s">
        <v>80</v>
      </c>
      <c r="E31" s="6" t="s">
        <v>80</v>
      </c>
      <c r="F31" s="6" t="s">
        <v>80</v>
      </c>
      <c r="G31" s="6" t="s">
        <v>80</v>
      </c>
      <c r="H31" s="6" t="s">
        <v>80</v>
      </c>
      <c r="I31" s="6" t="s">
        <v>80</v>
      </c>
      <c r="J31" s="6" t="s">
        <v>80</v>
      </c>
      <c r="K31" s="6" t="s">
        <v>80</v>
      </c>
      <c r="L31" s="6" t="s">
        <v>80</v>
      </c>
      <c r="M31" s="6" t="s">
        <v>80</v>
      </c>
      <c r="N31" s="6" t="s">
        <v>80</v>
      </c>
      <c r="O31" s="6" t="s">
        <v>80</v>
      </c>
      <c r="P31" s="6" t="s">
        <v>80</v>
      </c>
    </row>
    <row r="32" spans="1:22" ht="18" customHeight="1" x14ac:dyDescent="0.3">
      <c r="A32" s="46"/>
      <c r="B32" s="44"/>
      <c r="C32" s="12" t="s">
        <v>2</v>
      </c>
      <c r="D32" s="6" t="s">
        <v>80</v>
      </c>
      <c r="E32" s="6" t="s">
        <v>80</v>
      </c>
      <c r="F32" s="6" t="s">
        <v>80</v>
      </c>
      <c r="G32" s="6" t="s">
        <v>80</v>
      </c>
      <c r="H32" s="6" t="s">
        <v>80</v>
      </c>
      <c r="I32" s="6" t="s">
        <v>80</v>
      </c>
      <c r="J32" s="6" t="s">
        <v>80</v>
      </c>
      <c r="K32" s="6" t="s">
        <v>80</v>
      </c>
      <c r="L32" s="6" t="s">
        <v>80</v>
      </c>
      <c r="M32" s="6" t="s">
        <v>80</v>
      </c>
      <c r="N32" s="6" t="s">
        <v>80</v>
      </c>
      <c r="O32" s="6" t="s">
        <v>80</v>
      </c>
      <c r="P32" s="6" t="s">
        <v>80</v>
      </c>
    </row>
    <row r="33" spans="1:16" ht="18" customHeight="1" x14ac:dyDescent="0.3">
      <c r="A33" s="46"/>
      <c r="B33" s="44"/>
      <c r="C33" s="12" t="s">
        <v>3</v>
      </c>
      <c r="D33" s="6" t="s">
        <v>80</v>
      </c>
      <c r="E33" s="6" t="s">
        <v>80</v>
      </c>
      <c r="F33" s="6" t="s">
        <v>80</v>
      </c>
      <c r="G33" s="6" t="s">
        <v>80</v>
      </c>
      <c r="H33" s="6" t="s">
        <v>80</v>
      </c>
      <c r="I33" s="6" t="s">
        <v>80</v>
      </c>
      <c r="J33" s="6" t="s">
        <v>80</v>
      </c>
      <c r="K33" s="6" t="s">
        <v>80</v>
      </c>
      <c r="L33" s="6" t="s">
        <v>80</v>
      </c>
      <c r="M33" s="6" t="s">
        <v>80</v>
      </c>
      <c r="N33" s="6" t="s">
        <v>80</v>
      </c>
      <c r="O33" s="6" t="s">
        <v>80</v>
      </c>
      <c r="P33" s="6" t="s">
        <v>80</v>
      </c>
    </row>
    <row r="34" spans="1:16" s="16" customFormat="1" ht="18" customHeight="1" x14ac:dyDescent="0.3">
      <c r="A34" s="46"/>
      <c r="B34" s="44"/>
      <c r="C34" s="12" t="s">
        <v>4</v>
      </c>
      <c r="D34" s="6" t="s">
        <v>80</v>
      </c>
      <c r="E34" s="6" t="s">
        <v>80</v>
      </c>
      <c r="F34" s="6" t="s">
        <v>80</v>
      </c>
      <c r="G34" s="6" t="s">
        <v>80</v>
      </c>
      <c r="H34" s="6" t="s">
        <v>80</v>
      </c>
      <c r="I34" s="6" t="s">
        <v>80</v>
      </c>
      <c r="J34" s="6" t="s">
        <v>80</v>
      </c>
      <c r="K34" s="6" t="s">
        <v>80</v>
      </c>
      <c r="L34" s="6" t="s">
        <v>80</v>
      </c>
      <c r="M34" s="6" t="s">
        <v>80</v>
      </c>
      <c r="N34" s="6" t="s">
        <v>80</v>
      </c>
      <c r="O34" s="6" t="s">
        <v>80</v>
      </c>
      <c r="P34" s="6" t="s">
        <v>80</v>
      </c>
    </row>
    <row r="35" spans="1:16" ht="18" customHeight="1" x14ac:dyDescent="0.3">
      <c r="A35" s="46"/>
      <c r="B35" s="44"/>
      <c r="C35" s="12" t="s">
        <v>5</v>
      </c>
      <c r="D35" s="6" t="s">
        <v>80</v>
      </c>
      <c r="E35" s="6" t="s">
        <v>80</v>
      </c>
      <c r="F35" s="6" t="s">
        <v>80</v>
      </c>
      <c r="G35" s="6" t="s">
        <v>80</v>
      </c>
      <c r="H35" s="6" t="s">
        <v>80</v>
      </c>
      <c r="I35" s="6" t="s">
        <v>80</v>
      </c>
      <c r="J35" s="6" t="s">
        <v>80</v>
      </c>
      <c r="K35" s="6" t="s">
        <v>80</v>
      </c>
      <c r="L35" s="6" t="s">
        <v>80</v>
      </c>
      <c r="M35" s="6" t="s">
        <v>80</v>
      </c>
      <c r="N35" s="6" t="s">
        <v>80</v>
      </c>
      <c r="O35" s="6" t="s">
        <v>80</v>
      </c>
      <c r="P35" s="6" t="s">
        <v>80</v>
      </c>
    </row>
    <row r="36" spans="1:16" ht="18" customHeight="1" x14ac:dyDescent="0.3">
      <c r="A36" s="46"/>
      <c r="B36" s="44"/>
      <c r="C36" s="12" t="s">
        <v>6</v>
      </c>
      <c r="D36" s="6" t="s">
        <v>80</v>
      </c>
      <c r="E36" s="6" t="s">
        <v>80</v>
      </c>
      <c r="F36" s="6" t="s">
        <v>80</v>
      </c>
      <c r="G36" s="6" t="s">
        <v>80</v>
      </c>
      <c r="H36" s="6" t="s">
        <v>80</v>
      </c>
      <c r="I36" s="6" t="s">
        <v>80</v>
      </c>
      <c r="J36" s="6" t="s">
        <v>80</v>
      </c>
      <c r="K36" s="6" t="s">
        <v>80</v>
      </c>
      <c r="L36" s="6" t="s">
        <v>80</v>
      </c>
      <c r="M36" s="6" t="s">
        <v>80</v>
      </c>
      <c r="N36" s="6" t="s">
        <v>80</v>
      </c>
      <c r="O36" s="6" t="s">
        <v>80</v>
      </c>
      <c r="P36" s="6" t="s">
        <v>80</v>
      </c>
    </row>
    <row r="37" spans="1:16" ht="18" customHeight="1" x14ac:dyDescent="0.3">
      <c r="A37" s="46"/>
      <c r="B37" s="44"/>
      <c r="C37" s="12" t="s">
        <v>7</v>
      </c>
      <c r="D37" s="6" t="s">
        <v>80</v>
      </c>
      <c r="E37" s="6" t="s">
        <v>80</v>
      </c>
      <c r="F37" s="6" t="s">
        <v>80</v>
      </c>
      <c r="G37" s="6" t="s">
        <v>80</v>
      </c>
      <c r="H37" s="6" t="s">
        <v>80</v>
      </c>
      <c r="I37" s="6" t="s">
        <v>80</v>
      </c>
      <c r="J37" s="6" t="s">
        <v>80</v>
      </c>
      <c r="K37" s="6" t="s">
        <v>80</v>
      </c>
      <c r="L37" s="6" t="s">
        <v>80</v>
      </c>
      <c r="M37" s="6" t="s">
        <v>80</v>
      </c>
      <c r="N37" s="6" t="s">
        <v>80</v>
      </c>
      <c r="O37" s="6" t="s">
        <v>80</v>
      </c>
      <c r="P37" s="6" t="s">
        <v>80</v>
      </c>
    </row>
    <row r="38" spans="1:16" ht="4.95" customHeight="1" x14ac:dyDescent="0.3">
      <c r="A38" s="46"/>
      <c r="B38" s="18"/>
      <c r="C38" s="19"/>
      <c r="D38" s="20"/>
      <c r="E38" s="21"/>
      <c r="F38" s="22"/>
      <c r="G38" s="20"/>
      <c r="H38" s="20"/>
      <c r="I38" s="20"/>
      <c r="J38" s="20"/>
      <c r="K38" s="20"/>
      <c r="L38" s="20"/>
      <c r="M38" s="20"/>
      <c r="N38" s="20"/>
      <c r="O38" s="20"/>
      <c r="P38" s="20"/>
    </row>
    <row r="39" spans="1:16" ht="18" customHeight="1" x14ac:dyDescent="0.3">
      <c r="A39" s="46"/>
      <c r="B39" s="44" t="s">
        <v>79</v>
      </c>
      <c r="C39" s="12" t="s">
        <v>1</v>
      </c>
      <c r="D39" s="6" t="s">
        <v>80</v>
      </c>
      <c r="E39" s="6" t="s">
        <v>80</v>
      </c>
      <c r="F39" s="6" t="s">
        <v>80</v>
      </c>
      <c r="G39" s="6" t="s">
        <v>80</v>
      </c>
      <c r="H39" s="6" t="s">
        <v>80</v>
      </c>
      <c r="I39" s="6" t="s">
        <v>80</v>
      </c>
      <c r="J39" s="6" t="s">
        <v>80</v>
      </c>
      <c r="K39" s="6" t="s">
        <v>80</v>
      </c>
      <c r="L39" s="6" t="s">
        <v>80</v>
      </c>
      <c r="M39" s="6" t="s">
        <v>80</v>
      </c>
      <c r="N39" s="6" t="s">
        <v>80</v>
      </c>
      <c r="O39" s="6" t="s">
        <v>80</v>
      </c>
      <c r="P39" s="6" t="s">
        <v>80</v>
      </c>
    </row>
    <row r="40" spans="1:16" ht="18" customHeight="1" x14ac:dyDescent="0.3">
      <c r="A40" s="46"/>
      <c r="B40" s="44"/>
      <c r="C40" s="12" t="s">
        <v>2</v>
      </c>
      <c r="D40" s="6" t="s">
        <v>80</v>
      </c>
      <c r="E40" s="6" t="s">
        <v>80</v>
      </c>
      <c r="F40" s="6" t="s">
        <v>80</v>
      </c>
      <c r="G40" s="6" t="s">
        <v>80</v>
      </c>
      <c r="H40" s="6" t="s">
        <v>80</v>
      </c>
      <c r="I40" s="6" t="s">
        <v>80</v>
      </c>
      <c r="J40" s="6" t="s">
        <v>80</v>
      </c>
      <c r="K40" s="6" t="s">
        <v>80</v>
      </c>
      <c r="L40" s="6" t="s">
        <v>80</v>
      </c>
      <c r="M40" s="6" t="s">
        <v>80</v>
      </c>
      <c r="N40" s="6" t="s">
        <v>80</v>
      </c>
      <c r="O40" s="6" t="s">
        <v>80</v>
      </c>
      <c r="P40" s="6" t="s">
        <v>80</v>
      </c>
    </row>
    <row r="41" spans="1:16" ht="18" customHeight="1" x14ac:dyDescent="0.3">
      <c r="A41" s="46"/>
      <c r="B41" s="44"/>
      <c r="C41" s="12" t="s">
        <v>3</v>
      </c>
      <c r="D41" s="6" t="s">
        <v>80</v>
      </c>
      <c r="E41" s="6" t="s">
        <v>80</v>
      </c>
      <c r="F41" s="6" t="s">
        <v>80</v>
      </c>
      <c r="G41" s="6" t="s">
        <v>80</v>
      </c>
      <c r="H41" s="6" t="s">
        <v>80</v>
      </c>
      <c r="I41" s="6" t="s">
        <v>80</v>
      </c>
      <c r="J41" s="6" t="s">
        <v>80</v>
      </c>
      <c r="K41" s="6" t="s">
        <v>80</v>
      </c>
      <c r="L41" s="6" t="s">
        <v>80</v>
      </c>
      <c r="M41" s="6" t="s">
        <v>80</v>
      </c>
      <c r="N41" s="6" t="s">
        <v>80</v>
      </c>
      <c r="O41" s="6" t="s">
        <v>80</v>
      </c>
      <c r="P41" s="6" t="s">
        <v>80</v>
      </c>
    </row>
    <row r="42" spans="1:16" ht="18" customHeight="1" x14ac:dyDescent="0.3">
      <c r="A42" s="46"/>
      <c r="B42" s="44"/>
      <c r="C42" s="12" t="s">
        <v>4</v>
      </c>
      <c r="D42" s="6" t="s">
        <v>80</v>
      </c>
      <c r="E42" s="6" t="s">
        <v>80</v>
      </c>
      <c r="F42" s="6" t="s">
        <v>80</v>
      </c>
      <c r="G42" s="6" t="s">
        <v>80</v>
      </c>
      <c r="H42" s="6" t="s">
        <v>80</v>
      </c>
      <c r="I42" s="6" t="s">
        <v>80</v>
      </c>
      <c r="J42" s="6" t="s">
        <v>80</v>
      </c>
      <c r="K42" s="6" t="s">
        <v>80</v>
      </c>
      <c r="L42" s="6" t="s">
        <v>80</v>
      </c>
      <c r="M42" s="6" t="s">
        <v>80</v>
      </c>
      <c r="N42" s="6" t="s">
        <v>80</v>
      </c>
      <c r="O42" s="6" t="s">
        <v>80</v>
      </c>
      <c r="P42" s="6" t="s">
        <v>80</v>
      </c>
    </row>
    <row r="43" spans="1:16" ht="18" customHeight="1" x14ac:dyDescent="0.3">
      <c r="A43" s="46"/>
      <c r="B43" s="44"/>
      <c r="C43" s="12" t="s">
        <v>5</v>
      </c>
      <c r="D43" s="6" t="s">
        <v>80</v>
      </c>
      <c r="E43" s="6" t="s">
        <v>80</v>
      </c>
      <c r="F43" s="6" t="s">
        <v>80</v>
      </c>
      <c r="G43" s="6" t="s">
        <v>80</v>
      </c>
      <c r="H43" s="6" t="s">
        <v>80</v>
      </c>
      <c r="I43" s="6" t="s">
        <v>80</v>
      </c>
      <c r="J43" s="6" t="s">
        <v>80</v>
      </c>
      <c r="K43" s="6" t="s">
        <v>80</v>
      </c>
      <c r="L43" s="6" t="s">
        <v>80</v>
      </c>
      <c r="M43" s="6" t="s">
        <v>80</v>
      </c>
      <c r="N43" s="6" t="s">
        <v>80</v>
      </c>
      <c r="O43" s="6" t="s">
        <v>80</v>
      </c>
      <c r="P43" s="6" t="s">
        <v>80</v>
      </c>
    </row>
    <row r="44" spans="1:16" ht="18" customHeight="1" x14ac:dyDescent="0.3">
      <c r="A44" s="46"/>
      <c r="B44" s="44"/>
      <c r="C44" s="12" t="s">
        <v>6</v>
      </c>
      <c r="D44" s="6" t="s">
        <v>80</v>
      </c>
      <c r="E44" s="6" t="s">
        <v>80</v>
      </c>
      <c r="F44" s="6" t="s">
        <v>80</v>
      </c>
      <c r="G44" s="6" t="s">
        <v>80</v>
      </c>
      <c r="H44" s="6" t="s">
        <v>80</v>
      </c>
      <c r="I44" s="6" t="s">
        <v>80</v>
      </c>
      <c r="J44" s="6" t="s">
        <v>80</v>
      </c>
      <c r="K44" s="6" t="s">
        <v>80</v>
      </c>
      <c r="L44" s="6" t="s">
        <v>80</v>
      </c>
      <c r="M44" s="6" t="s">
        <v>80</v>
      </c>
      <c r="N44" s="6" t="s">
        <v>80</v>
      </c>
      <c r="O44" s="6" t="s">
        <v>80</v>
      </c>
      <c r="P44" s="6" t="s">
        <v>80</v>
      </c>
    </row>
    <row r="45" spans="1:16" ht="18" customHeight="1" x14ac:dyDescent="0.3">
      <c r="A45" s="46"/>
      <c r="B45" s="44"/>
      <c r="C45" s="12" t="s">
        <v>7</v>
      </c>
      <c r="D45" s="6" t="s">
        <v>80</v>
      </c>
      <c r="E45" s="6" t="s">
        <v>80</v>
      </c>
      <c r="F45" s="6" t="s">
        <v>80</v>
      </c>
      <c r="G45" s="6" t="s">
        <v>80</v>
      </c>
      <c r="H45" s="6" t="s">
        <v>80</v>
      </c>
      <c r="I45" s="6" t="s">
        <v>80</v>
      </c>
      <c r="J45" s="6" t="s">
        <v>80</v>
      </c>
      <c r="K45" s="6" t="s">
        <v>80</v>
      </c>
      <c r="L45" s="6" t="s">
        <v>80</v>
      </c>
      <c r="M45" s="6" t="s">
        <v>80</v>
      </c>
      <c r="N45" s="6" t="s">
        <v>80</v>
      </c>
      <c r="O45" s="6" t="s">
        <v>80</v>
      </c>
      <c r="P45" s="6" t="s">
        <v>80</v>
      </c>
    </row>
    <row r="46" spans="1:16" ht="4.95" customHeight="1" x14ac:dyDescent="0.3">
      <c r="A46" s="47"/>
      <c r="B46" s="18"/>
      <c r="C46" s="19"/>
      <c r="D46" s="20"/>
      <c r="E46" s="21"/>
      <c r="F46" s="22"/>
      <c r="G46" s="20"/>
      <c r="H46" s="20"/>
      <c r="I46" s="20"/>
      <c r="J46" s="20"/>
      <c r="K46" s="20"/>
      <c r="L46" s="20"/>
      <c r="M46" s="20"/>
      <c r="N46" s="20"/>
      <c r="O46" s="20"/>
      <c r="P46" s="20"/>
    </row>
    <row r="47" spans="1:16" x14ac:dyDescent="0.3">
      <c r="A47" s="23" t="s">
        <v>57</v>
      </c>
    </row>
  </sheetData>
  <sheetProtection insertColumns="0" insertRows="0"/>
  <mergeCells count="18">
    <mergeCell ref="V23:V24"/>
    <mergeCell ref="A1:P3"/>
    <mergeCell ref="A4:P4"/>
    <mergeCell ref="A5:A6"/>
    <mergeCell ref="B5:B6"/>
    <mergeCell ref="C5:C6"/>
    <mergeCell ref="D5:D6"/>
    <mergeCell ref="E5:E6"/>
    <mergeCell ref="F5:F6"/>
    <mergeCell ref="L5:P5"/>
    <mergeCell ref="G5:K5"/>
    <mergeCell ref="K7:K13"/>
    <mergeCell ref="B31:B37"/>
    <mergeCell ref="B7:B13"/>
    <mergeCell ref="B15:B21"/>
    <mergeCell ref="B23:B29"/>
    <mergeCell ref="A7:A46"/>
    <mergeCell ref="B39:B45"/>
  </mergeCells>
  <pageMargins left="0.7" right="0.7" top="0.75" bottom="0.75" header="0.3" footer="0.3"/>
  <pageSetup scale="2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V47"/>
  <sheetViews>
    <sheetView showGridLines="0" zoomScale="80" zoomScaleNormal="80" workbookViewId="0">
      <pane xSplit="2" ySplit="6" topLeftCell="F7" activePane="bottomRight" state="frozen"/>
      <selection pane="topRight" activeCell="C1" sqref="C1"/>
      <selection pane="bottomLeft" activeCell="A7" sqref="A7"/>
      <selection pane="bottomRight" sqref="A1:P3"/>
    </sheetView>
  </sheetViews>
  <sheetFormatPr defaultColWidth="8.88671875" defaultRowHeight="14.4" x14ac:dyDescent="0.3"/>
  <cols>
    <col min="1" max="1" width="35.44140625" style="5" customWidth="1"/>
    <col min="2" max="2" width="40.5546875" style="5" customWidth="1"/>
    <col min="3" max="6" width="17.6640625" style="4" customWidth="1"/>
    <col min="7" max="7" width="18.33203125" style="4" customWidth="1"/>
    <col min="8" max="11" width="18.44140625" style="4" customWidth="1"/>
    <col min="12" max="15" width="25.6640625" style="4" customWidth="1"/>
    <col min="16" max="16" width="26.6640625" style="4" customWidth="1"/>
    <col min="17" max="21" width="8.88671875" style="5"/>
    <col min="22" max="22" width="79.6640625" style="5" bestFit="1" customWidth="1"/>
    <col min="23" max="16384" width="8.88671875" style="5"/>
  </cols>
  <sheetData>
    <row r="1" spans="1:17" ht="22.2" customHeight="1" x14ac:dyDescent="0.3">
      <c r="A1" s="49" t="s">
        <v>39</v>
      </c>
      <c r="B1" s="49"/>
      <c r="C1" s="50"/>
      <c r="D1" s="50"/>
      <c r="E1" s="50"/>
      <c r="F1" s="50"/>
      <c r="G1" s="50"/>
      <c r="H1" s="50"/>
      <c r="I1" s="50"/>
      <c r="J1" s="50"/>
      <c r="K1" s="50"/>
      <c r="L1" s="50"/>
      <c r="M1" s="50"/>
      <c r="N1" s="50"/>
      <c r="O1" s="50"/>
      <c r="P1" s="50"/>
      <c r="Q1" s="4"/>
    </row>
    <row r="2" spans="1:17" ht="22.2" customHeight="1" x14ac:dyDescent="0.3">
      <c r="A2" s="50"/>
      <c r="B2" s="50"/>
      <c r="C2" s="50"/>
      <c r="D2" s="50"/>
      <c r="E2" s="50"/>
      <c r="F2" s="50"/>
      <c r="G2" s="50"/>
      <c r="H2" s="50"/>
      <c r="I2" s="50"/>
      <c r="J2" s="50"/>
      <c r="K2" s="50"/>
      <c r="L2" s="50"/>
      <c r="M2" s="50"/>
      <c r="N2" s="50"/>
      <c r="O2" s="50"/>
      <c r="P2" s="50"/>
      <c r="Q2" s="4"/>
    </row>
    <row r="3" spans="1:17" ht="22.2" customHeight="1" x14ac:dyDescent="0.3">
      <c r="A3" s="51"/>
      <c r="B3" s="51"/>
      <c r="C3" s="51"/>
      <c r="D3" s="51"/>
      <c r="E3" s="51"/>
      <c r="F3" s="51"/>
      <c r="G3" s="51"/>
      <c r="H3" s="51"/>
      <c r="I3" s="51"/>
      <c r="J3" s="51"/>
      <c r="K3" s="51"/>
      <c r="L3" s="51"/>
      <c r="M3" s="51"/>
      <c r="N3" s="51"/>
      <c r="O3" s="51"/>
      <c r="P3" s="51"/>
    </row>
    <row r="4" spans="1:17" ht="4.95" customHeight="1" x14ac:dyDescent="0.3">
      <c r="A4" s="52"/>
      <c r="B4" s="52"/>
      <c r="C4" s="52"/>
      <c r="D4" s="52"/>
      <c r="E4" s="52"/>
      <c r="F4" s="52"/>
      <c r="G4" s="52"/>
      <c r="H4" s="52"/>
      <c r="I4" s="52"/>
      <c r="J4" s="52"/>
      <c r="K4" s="52"/>
      <c r="L4" s="52"/>
      <c r="M4" s="52"/>
      <c r="N4" s="52"/>
      <c r="O4" s="52"/>
      <c r="P4" s="52"/>
    </row>
    <row r="5" spans="1:17" ht="49.5" customHeight="1" x14ac:dyDescent="0.3">
      <c r="A5" s="53" t="s">
        <v>62</v>
      </c>
      <c r="B5" s="53" t="s">
        <v>0</v>
      </c>
      <c r="C5" s="53" t="s">
        <v>8</v>
      </c>
      <c r="D5" s="55" t="s">
        <v>9</v>
      </c>
      <c r="E5" s="55" t="s">
        <v>20</v>
      </c>
      <c r="F5" s="55" t="s">
        <v>61</v>
      </c>
      <c r="G5" s="60" t="s">
        <v>17</v>
      </c>
      <c r="H5" s="61"/>
      <c r="I5" s="61"/>
      <c r="J5" s="61"/>
      <c r="K5" s="62"/>
      <c r="L5" s="57" t="s">
        <v>73</v>
      </c>
      <c r="M5" s="58"/>
      <c r="N5" s="58"/>
      <c r="O5" s="58"/>
      <c r="P5" s="59"/>
    </row>
    <row r="6" spans="1:17" ht="61.95" customHeight="1" x14ac:dyDescent="0.3">
      <c r="A6" s="54"/>
      <c r="B6" s="54"/>
      <c r="C6" s="54"/>
      <c r="D6" s="56"/>
      <c r="E6" s="56"/>
      <c r="F6" s="56"/>
      <c r="G6" s="24" t="s">
        <v>60</v>
      </c>
      <c r="H6" s="24" t="s">
        <v>34</v>
      </c>
      <c r="I6" s="24" t="s">
        <v>35</v>
      </c>
      <c r="J6" s="24" t="s">
        <v>37</v>
      </c>
      <c r="K6" s="24" t="s">
        <v>58</v>
      </c>
      <c r="L6" s="25" t="s">
        <v>63</v>
      </c>
      <c r="M6" s="25" t="s">
        <v>59</v>
      </c>
      <c r="N6" s="25" t="s">
        <v>72</v>
      </c>
      <c r="O6" s="25" t="s">
        <v>75</v>
      </c>
      <c r="P6" s="25" t="s">
        <v>74</v>
      </c>
    </row>
    <row r="7" spans="1:17" ht="18" customHeight="1" x14ac:dyDescent="0.3">
      <c r="A7" s="45" t="s">
        <v>106</v>
      </c>
      <c r="B7" s="44" t="s">
        <v>104</v>
      </c>
      <c r="C7" s="12" t="s">
        <v>1</v>
      </c>
      <c r="D7" s="34">
        <v>995</v>
      </c>
      <c r="E7" s="35">
        <v>0</v>
      </c>
      <c r="F7" s="36">
        <f>(1-E7)*D7</f>
        <v>995</v>
      </c>
      <c r="G7" s="34">
        <v>2.4500000000000002</v>
      </c>
      <c r="H7" s="34">
        <v>0.9</v>
      </c>
      <c r="I7" s="34">
        <v>0.85</v>
      </c>
      <c r="J7" s="34">
        <v>0.87</v>
      </c>
      <c r="K7" s="63" t="s">
        <v>71</v>
      </c>
      <c r="L7" s="34">
        <v>550</v>
      </c>
      <c r="M7" s="34">
        <v>250</v>
      </c>
      <c r="N7" s="6">
        <v>25</v>
      </c>
      <c r="O7" s="6">
        <v>39</v>
      </c>
      <c r="P7" s="6">
        <v>45</v>
      </c>
    </row>
    <row r="8" spans="1:17" ht="18" customHeight="1" x14ac:dyDescent="0.3">
      <c r="A8" s="46"/>
      <c r="B8" s="44"/>
      <c r="C8" s="12" t="s">
        <v>2</v>
      </c>
      <c r="D8" s="34">
        <v>995</v>
      </c>
      <c r="E8" s="35">
        <v>0.02</v>
      </c>
      <c r="F8" s="36">
        <f t="shared" ref="F8:F21" si="0">(1-E8)*D8</f>
        <v>975.1</v>
      </c>
      <c r="G8" s="34">
        <v>2.4500000000000002</v>
      </c>
      <c r="H8" s="34">
        <v>0.85</v>
      </c>
      <c r="I8" s="34">
        <v>0.8</v>
      </c>
      <c r="J8" s="34">
        <v>0.82</v>
      </c>
      <c r="K8" s="64"/>
      <c r="L8" s="34">
        <v>550</v>
      </c>
      <c r="M8" s="34">
        <v>250</v>
      </c>
      <c r="N8" s="6">
        <v>25</v>
      </c>
      <c r="O8" s="6">
        <v>39</v>
      </c>
      <c r="P8" s="6">
        <v>45</v>
      </c>
    </row>
    <row r="9" spans="1:17" ht="18" customHeight="1" x14ac:dyDescent="0.3">
      <c r="A9" s="46"/>
      <c r="B9" s="44"/>
      <c r="C9" s="12" t="s">
        <v>3</v>
      </c>
      <c r="D9" s="34">
        <v>995</v>
      </c>
      <c r="E9" s="35">
        <v>0.05</v>
      </c>
      <c r="F9" s="36">
        <f t="shared" si="0"/>
        <v>945.25</v>
      </c>
      <c r="G9" s="34">
        <v>2.4500000000000002</v>
      </c>
      <c r="H9" s="34">
        <v>0.8</v>
      </c>
      <c r="I9" s="34">
        <v>0.75</v>
      </c>
      <c r="J9" s="34">
        <v>0.77</v>
      </c>
      <c r="K9" s="64"/>
      <c r="L9" s="34">
        <v>550</v>
      </c>
      <c r="M9" s="34">
        <v>250</v>
      </c>
      <c r="N9" s="6">
        <v>25</v>
      </c>
      <c r="O9" s="6">
        <v>39</v>
      </c>
      <c r="P9" s="6">
        <v>45</v>
      </c>
    </row>
    <row r="10" spans="1:17" ht="18" customHeight="1" x14ac:dyDescent="0.3">
      <c r="A10" s="46"/>
      <c r="B10" s="44"/>
      <c r="C10" s="12" t="s">
        <v>4</v>
      </c>
      <c r="D10" s="34">
        <v>995</v>
      </c>
      <c r="E10" s="35">
        <v>0.1</v>
      </c>
      <c r="F10" s="36">
        <f t="shared" si="0"/>
        <v>895.5</v>
      </c>
      <c r="G10" s="34">
        <v>2.4500000000000002</v>
      </c>
      <c r="H10" s="34">
        <v>0.6</v>
      </c>
      <c r="I10" s="34">
        <v>0.56000000000000005</v>
      </c>
      <c r="J10" s="34">
        <v>0.57999999999999996</v>
      </c>
      <c r="K10" s="64"/>
      <c r="L10" s="34">
        <v>550</v>
      </c>
      <c r="M10" s="34">
        <v>250</v>
      </c>
      <c r="N10" s="6">
        <v>25</v>
      </c>
      <c r="O10" s="6">
        <v>39</v>
      </c>
      <c r="P10" s="6">
        <v>45</v>
      </c>
    </row>
    <row r="11" spans="1:17" ht="18" customHeight="1" x14ac:dyDescent="0.3">
      <c r="A11" s="46"/>
      <c r="B11" s="44"/>
      <c r="C11" s="12" t="s">
        <v>5</v>
      </c>
      <c r="D11" s="34">
        <v>995</v>
      </c>
      <c r="E11" s="35">
        <v>0.15</v>
      </c>
      <c r="F11" s="36">
        <f t="shared" si="0"/>
        <v>845.75</v>
      </c>
      <c r="G11" s="34">
        <v>2.4500000000000002</v>
      </c>
      <c r="H11" s="34">
        <v>0.45</v>
      </c>
      <c r="I11" s="34">
        <v>0.41</v>
      </c>
      <c r="J11" s="34">
        <v>0.43</v>
      </c>
      <c r="K11" s="64"/>
      <c r="L11" s="34">
        <v>550</v>
      </c>
      <c r="M11" s="34">
        <v>250</v>
      </c>
      <c r="N11" s="6">
        <v>25</v>
      </c>
      <c r="O11" s="6">
        <v>39</v>
      </c>
      <c r="P11" s="6">
        <v>45</v>
      </c>
    </row>
    <row r="12" spans="1:17" ht="18" customHeight="1" x14ac:dyDescent="0.3">
      <c r="A12" s="46"/>
      <c r="B12" s="44"/>
      <c r="C12" s="12" t="s">
        <v>6</v>
      </c>
      <c r="D12" s="34">
        <v>995</v>
      </c>
      <c r="E12" s="35">
        <v>0.2</v>
      </c>
      <c r="F12" s="36">
        <f t="shared" si="0"/>
        <v>796</v>
      </c>
      <c r="G12" s="34">
        <v>2.4500000000000002</v>
      </c>
      <c r="H12" s="34">
        <v>0.25</v>
      </c>
      <c r="I12" s="34">
        <v>0.21</v>
      </c>
      <c r="J12" s="34">
        <v>0.23</v>
      </c>
      <c r="K12" s="64"/>
      <c r="L12" s="34">
        <v>550</v>
      </c>
      <c r="M12" s="34">
        <v>250</v>
      </c>
      <c r="N12" s="6">
        <v>25</v>
      </c>
      <c r="O12" s="6">
        <v>39</v>
      </c>
      <c r="P12" s="6">
        <v>45</v>
      </c>
    </row>
    <row r="13" spans="1:17" ht="18" customHeight="1" x14ac:dyDescent="0.3">
      <c r="A13" s="46"/>
      <c r="B13" s="44"/>
      <c r="C13" s="12" t="s">
        <v>7</v>
      </c>
      <c r="D13" s="34">
        <v>995</v>
      </c>
      <c r="E13" s="35">
        <v>0.25</v>
      </c>
      <c r="F13" s="36">
        <f t="shared" si="0"/>
        <v>746.25</v>
      </c>
      <c r="G13" s="34">
        <v>2.4500000000000002</v>
      </c>
      <c r="H13" s="34">
        <v>0.21</v>
      </c>
      <c r="I13" s="34">
        <v>0.17</v>
      </c>
      <c r="J13" s="34">
        <v>0.19</v>
      </c>
      <c r="K13" s="65"/>
      <c r="L13" s="34">
        <v>550</v>
      </c>
      <c r="M13" s="34">
        <v>250</v>
      </c>
      <c r="N13" s="6">
        <v>25</v>
      </c>
      <c r="O13" s="6">
        <v>39</v>
      </c>
      <c r="P13" s="6">
        <v>45</v>
      </c>
    </row>
    <row r="14" spans="1:17" ht="4.95" customHeight="1" x14ac:dyDescent="0.3">
      <c r="A14" s="46"/>
      <c r="B14" s="8"/>
      <c r="C14" s="26"/>
      <c r="D14" s="9"/>
      <c r="E14" s="10"/>
      <c r="F14" s="27"/>
      <c r="G14" s="9"/>
      <c r="H14" s="9"/>
      <c r="I14" s="9"/>
      <c r="J14" s="9"/>
      <c r="K14" s="9"/>
      <c r="L14" s="9"/>
      <c r="M14" s="9"/>
      <c r="N14" s="9"/>
      <c r="O14" s="9"/>
      <c r="P14" s="9"/>
    </row>
    <row r="15" spans="1:17" ht="18" customHeight="1" x14ac:dyDescent="0.3">
      <c r="A15" s="46"/>
      <c r="B15" s="44" t="s">
        <v>105</v>
      </c>
      <c r="C15" s="12" t="s">
        <v>1</v>
      </c>
      <c r="D15" s="6">
        <v>350</v>
      </c>
      <c r="E15" s="7">
        <v>0</v>
      </c>
      <c r="F15" s="11">
        <f t="shared" si="0"/>
        <v>350</v>
      </c>
      <c r="G15" s="34" t="s">
        <v>80</v>
      </c>
      <c r="H15" s="34" t="s">
        <v>80</v>
      </c>
      <c r="I15" s="34" t="s">
        <v>80</v>
      </c>
      <c r="J15" s="34" t="s">
        <v>80</v>
      </c>
      <c r="K15" s="6" t="s">
        <v>80</v>
      </c>
      <c r="L15" s="6" t="s">
        <v>80</v>
      </c>
      <c r="M15" s="6" t="s">
        <v>80</v>
      </c>
      <c r="N15" s="6" t="s">
        <v>80</v>
      </c>
      <c r="O15" s="6" t="s">
        <v>80</v>
      </c>
      <c r="P15" s="6" t="s">
        <v>80</v>
      </c>
    </row>
    <row r="16" spans="1:17" ht="18" customHeight="1" x14ac:dyDescent="0.3">
      <c r="A16" s="46"/>
      <c r="B16" s="44"/>
      <c r="C16" s="12" t="s">
        <v>2</v>
      </c>
      <c r="D16" s="6">
        <v>350</v>
      </c>
      <c r="E16" s="7">
        <v>0.05</v>
      </c>
      <c r="F16" s="11">
        <f t="shared" si="0"/>
        <v>332.5</v>
      </c>
      <c r="G16" s="34" t="s">
        <v>80</v>
      </c>
      <c r="H16" s="34" t="s">
        <v>80</v>
      </c>
      <c r="I16" s="34" t="s">
        <v>80</v>
      </c>
      <c r="J16" s="34" t="s">
        <v>80</v>
      </c>
      <c r="K16" s="6" t="s">
        <v>80</v>
      </c>
      <c r="L16" s="6" t="s">
        <v>80</v>
      </c>
      <c r="M16" s="6" t="s">
        <v>80</v>
      </c>
      <c r="N16" s="6" t="s">
        <v>80</v>
      </c>
      <c r="O16" s="6" t="s">
        <v>80</v>
      </c>
      <c r="P16" s="6" t="s">
        <v>80</v>
      </c>
    </row>
    <row r="17" spans="1:22" ht="18" customHeight="1" x14ac:dyDescent="0.3">
      <c r="A17" s="46"/>
      <c r="B17" s="44"/>
      <c r="C17" s="12" t="s">
        <v>3</v>
      </c>
      <c r="D17" s="6">
        <v>350</v>
      </c>
      <c r="E17" s="7">
        <v>0.05</v>
      </c>
      <c r="F17" s="11">
        <f t="shared" si="0"/>
        <v>332.5</v>
      </c>
      <c r="G17" s="34" t="s">
        <v>80</v>
      </c>
      <c r="H17" s="34" t="s">
        <v>80</v>
      </c>
      <c r="I17" s="34" t="s">
        <v>80</v>
      </c>
      <c r="J17" s="34" t="s">
        <v>80</v>
      </c>
      <c r="K17" s="6" t="s">
        <v>80</v>
      </c>
      <c r="L17" s="6" t="s">
        <v>80</v>
      </c>
      <c r="M17" s="6" t="s">
        <v>80</v>
      </c>
      <c r="N17" s="6" t="s">
        <v>80</v>
      </c>
      <c r="O17" s="6" t="s">
        <v>80</v>
      </c>
      <c r="P17" s="6" t="s">
        <v>80</v>
      </c>
    </row>
    <row r="18" spans="1:22" ht="18" customHeight="1" x14ac:dyDescent="0.3">
      <c r="A18" s="46"/>
      <c r="B18" s="44"/>
      <c r="C18" s="12" t="s">
        <v>4</v>
      </c>
      <c r="D18" s="6">
        <v>350</v>
      </c>
      <c r="E18" s="7">
        <v>0.05</v>
      </c>
      <c r="F18" s="11">
        <f t="shared" si="0"/>
        <v>332.5</v>
      </c>
      <c r="G18" s="34" t="s">
        <v>80</v>
      </c>
      <c r="H18" s="34" t="s">
        <v>80</v>
      </c>
      <c r="I18" s="34" t="s">
        <v>80</v>
      </c>
      <c r="J18" s="34" t="s">
        <v>80</v>
      </c>
      <c r="K18" s="6" t="s">
        <v>80</v>
      </c>
      <c r="L18" s="6" t="s">
        <v>80</v>
      </c>
      <c r="M18" s="6" t="s">
        <v>80</v>
      </c>
      <c r="N18" s="6" t="s">
        <v>80</v>
      </c>
      <c r="O18" s="6" t="s">
        <v>80</v>
      </c>
      <c r="P18" s="6" t="s">
        <v>80</v>
      </c>
    </row>
    <row r="19" spans="1:22" ht="18" customHeight="1" x14ac:dyDescent="0.3">
      <c r="A19" s="46"/>
      <c r="B19" s="44"/>
      <c r="C19" s="12" t="s">
        <v>5</v>
      </c>
      <c r="D19" s="6">
        <v>350</v>
      </c>
      <c r="E19" s="7">
        <v>0.05</v>
      </c>
      <c r="F19" s="11">
        <f t="shared" si="0"/>
        <v>332.5</v>
      </c>
      <c r="G19" s="34" t="s">
        <v>80</v>
      </c>
      <c r="H19" s="34" t="s">
        <v>80</v>
      </c>
      <c r="I19" s="34" t="s">
        <v>80</v>
      </c>
      <c r="J19" s="34" t="s">
        <v>80</v>
      </c>
      <c r="K19" s="6" t="s">
        <v>80</v>
      </c>
      <c r="L19" s="6" t="s">
        <v>80</v>
      </c>
      <c r="M19" s="6" t="s">
        <v>80</v>
      </c>
      <c r="N19" s="6" t="s">
        <v>80</v>
      </c>
      <c r="O19" s="6" t="s">
        <v>80</v>
      </c>
      <c r="P19" s="6" t="s">
        <v>80</v>
      </c>
    </row>
    <row r="20" spans="1:22" ht="18" customHeight="1" x14ac:dyDescent="0.3">
      <c r="A20" s="46"/>
      <c r="B20" s="44"/>
      <c r="C20" s="12" t="s">
        <v>6</v>
      </c>
      <c r="D20" s="6">
        <v>350</v>
      </c>
      <c r="E20" s="7">
        <v>0.05</v>
      </c>
      <c r="F20" s="11">
        <f t="shared" si="0"/>
        <v>332.5</v>
      </c>
      <c r="G20" s="34" t="s">
        <v>80</v>
      </c>
      <c r="H20" s="34" t="s">
        <v>80</v>
      </c>
      <c r="I20" s="34" t="s">
        <v>80</v>
      </c>
      <c r="J20" s="34" t="s">
        <v>80</v>
      </c>
      <c r="K20" s="6" t="s">
        <v>80</v>
      </c>
      <c r="L20" s="6" t="s">
        <v>80</v>
      </c>
      <c r="M20" s="6" t="s">
        <v>80</v>
      </c>
      <c r="N20" s="6" t="s">
        <v>80</v>
      </c>
      <c r="O20" s="6" t="s">
        <v>80</v>
      </c>
      <c r="P20" s="6" t="s">
        <v>80</v>
      </c>
    </row>
    <row r="21" spans="1:22" ht="18" customHeight="1" x14ac:dyDescent="0.3">
      <c r="A21" s="46"/>
      <c r="B21" s="44"/>
      <c r="C21" s="12" t="s">
        <v>7</v>
      </c>
      <c r="D21" s="6">
        <v>350</v>
      </c>
      <c r="E21" s="7">
        <v>0.05</v>
      </c>
      <c r="F21" s="11">
        <f t="shared" si="0"/>
        <v>332.5</v>
      </c>
      <c r="G21" s="34" t="s">
        <v>80</v>
      </c>
      <c r="H21" s="34" t="s">
        <v>80</v>
      </c>
      <c r="I21" s="34" t="s">
        <v>80</v>
      </c>
      <c r="J21" s="34" t="s">
        <v>80</v>
      </c>
      <c r="K21" s="6" t="s">
        <v>80</v>
      </c>
      <c r="L21" s="6" t="s">
        <v>80</v>
      </c>
      <c r="M21" s="6" t="s">
        <v>80</v>
      </c>
      <c r="N21" s="6" t="s">
        <v>80</v>
      </c>
      <c r="O21" s="6" t="s">
        <v>80</v>
      </c>
      <c r="P21" s="6" t="s">
        <v>80</v>
      </c>
    </row>
    <row r="22" spans="1:22" ht="4.95" customHeight="1" x14ac:dyDescent="0.3">
      <c r="A22" s="46"/>
      <c r="B22" s="8"/>
      <c r="C22" s="26"/>
      <c r="D22" s="9"/>
      <c r="E22" s="10"/>
      <c r="F22" s="27"/>
      <c r="G22" s="9"/>
      <c r="H22" s="9"/>
      <c r="I22" s="9"/>
      <c r="J22" s="9"/>
      <c r="K22" s="9"/>
      <c r="L22" s="9"/>
      <c r="M22" s="9"/>
      <c r="N22" s="9"/>
      <c r="O22" s="9"/>
      <c r="P22" s="9"/>
    </row>
    <row r="23" spans="1:22" ht="18" customHeight="1" x14ac:dyDescent="0.3">
      <c r="A23" s="46"/>
      <c r="B23" s="44" t="s">
        <v>10</v>
      </c>
      <c r="C23" s="12" t="s">
        <v>1</v>
      </c>
      <c r="D23" s="6" t="s">
        <v>80</v>
      </c>
      <c r="E23" s="6" t="s">
        <v>80</v>
      </c>
      <c r="F23" s="6" t="s">
        <v>80</v>
      </c>
      <c r="G23" s="6" t="s">
        <v>80</v>
      </c>
      <c r="H23" s="6" t="s">
        <v>80</v>
      </c>
      <c r="I23" s="6" t="s">
        <v>80</v>
      </c>
      <c r="J23" s="6" t="s">
        <v>80</v>
      </c>
      <c r="K23" s="6" t="s">
        <v>80</v>
      </c>
      <c r="L23" s="6" t="s">
        <v>80</v>
      </c>
      <c r="M23" s="6" t="s">
        <v>80</v>
      </c>
      <c r="N23" s="6" t="s">
        <v>80</v>
      </c>
      <c r="O23" s="6" t="s">
        <v>80</v>
      </c>
      <c r="P23" s="6" t="s">
        <v>80</v>
      </c>
      <c r="V23" s="48"/>
    </row>
    <row r="24" spans="1:22" ht="18" customHeight="1" x14ac:dyDescent="0.3">
      <c r="A24" s="46"/>
      <c r="B24" s="44"/>
      <c r="C24" s="12" t="s">
        <v>2</v>
      </c>
      <c r="D24" s="6" t="s">
        <v>80</v>
      </c>
      <c r="E24" s="6" t="s">
        <v>80</v>
      </c>
      <c r="F24" s="6" t="s">
        <v>80</v>
      </c>
      <c r="G24" s="6" t="s">
        <v>80</v>
      </c>
      <c r="H24" s="6" t="s">
        <v>80</v>
      </c>
      <c r="I24" s="6" t="s">
        <v>80</v>
      </c>
      <c r="J24" s="6" t="s">
        <v>80</v>
      </c>
      <c r="K24" s="6" t="s">
        <v>80</v>
      </c>
      <c r="L24" s="6" t="s">
        <v>80</v>
      </c>
      <c r="M24" s="6" t="s">
        <v>80</v>
      </c>
      <c r="N24" s="6" t="s">
        <v>80</v>
      </c>
      <c r="O24" s="6" t="s">
        <v>80</v>
      </c>
      <c r="P24" s="6" t="s">
        <v>80</v>
      </c>
      <c r="V24" s="48"/>
    </row>
    <row r="25" spans="1:22" ht="18" customHeight="1" x14ac:dyDescent="0.3">
      <c r="A25" s="46"/>
      <c r="B25" s="44"/>
      <c r="C25" s="12" t="s">
        <v>3</v>
      </c>
      <c r="D25" s="6" t="s">
        <v>80</v>
      </c>
      <c r="E25" s="6" t="s">
        <v>80</v>
      </c>
      <c r="F25" s="6" t="s">
        <v>80</v>
      </c>
      <c r="G25" s="6" t="s">
        <v>80</v>
      </c>
      <c r="H25" s="6" t="s">
        <v>80</v>
      </c>
      <c r="I25" s="6" t="s">
        <v>80</v>
      </c>
      <c r="J25" s="6" t="s">
        <v>80</v>
      </c>
      <c r="K25" s="6" t="s">
        <v>80</v>
      </c>
      <c r="L25" s="6" t="s">
        <v>80</v>
      </c>
      <c r="M25" s="6" t="s">
        <v>80</v>
      </c>
      <c r="N25" s="6" t="s">
        <v>80</v>
      </c>
      <c r="O25" s="6" t="s">
        <v>80</v>
      </c>
      <c r="P25" s="6" t="s">
        <v>80</v>
      </c>
    </row>
    <row r="26" spans="1:22" ht="18" customHeight="1" x14ac:dyDescent="0.3">
      <c r="A26" s="46"/>
      <c r="B26" s="44"/>
      <c r="C26" s="12" t="s">
        <v>4</v>
      </c>
      <c r="D26" s="6" t="s">
        <v>80</v>
      </c>
      <c r="E26" s="6" t="s">
        <v>80</v>
      </c>
      <c r="F26" s="6" t="s">
        <v>80</v>
      </c>
      <c r="G26" s="6" t="s">
        <v>80</v>
      </c>
      <c r="H26" s="6" t="s">
        <v>80</v>
      </c>
      <c r="I26" s="6" t="s">
        <v>80</v>
      </c>
      <c r="J26" s="6" t="s">
        <v>80</v>
      </c>
      <c r="K26" s="6" t="s">
        <v>80</v>
      </c>
      <c r="L26" s="6" t="s">
        <v>80</v>
      </c>
      <c r="M26" s="6" t="s">
        <v>80</v>
      </c>
      <c r="N26" s="6" t="s">
        <v>80</v>
      </c>
      <c r="O26" s="6" t="s">
        <v>80</v>
      </c>
      <c r="P26" s="6" t="s">
        <v>80</v>
      </c>
    </row>
    <row r="27" spans="1:22" ht="18" customHeight="1" x14ac:dyDescent="0.3">
      <c r="A27" s="46"/>
      <c r="B27" s="44"/>
      <c r="C27" s="12" t="s">
        <v>5</v>
      </c>
      <c r="D27" s="6" t="s">
        <v>80</v>
      </c>
      <c r="E27" s="6" t="s">
        <v>80</v>
      </c>
      <c r="F27" s="6" t="s">
        <v>80</v>
      </c>
      <c r="G27" s="6" t="s">
        <v>80</v>
      </c>
      <c r="H27" s="6" t="s">
        <v>80</v>
      </c>
      <c r="I27" s="6" t="s">
        <v>80</v>
      </c>
      <c r="J27" s="6" t="s">
        <v>80</v>
      </c>
      <c r="K27" s="6" t="s">
        <v>80</v>
      </c>
      <c r="L27" s="6" t="s">
        <v>80</v>
      </c>
      <c r="M27" s="6" t="s">
        <v>80</v>
      </c>
      <c r="N27" s="6" t="s">
        <v>80</v>
      </c>
      <c r="O27" s="6" t="s">
        <v>80</v>
      </c>
      <c r="P27" s="6" t="s">
        <v>80</v>
      </c>
    </row>
    <row r="28" spans="1:22" ht="18" customHeight="1" x14ac:dyDescent="0.3">
      <c r="A28" s="46"/>
      <c r="B28" s="44"/>
      <c r="C28" s="12" t="s">
        <v>6</v>
      </c>
      <c r="D28" s="6" t="s">
        <v>80</v>
      </c>
      <c r="E28" s="6" t="s">
        <v>80</v>
      </c>
      <c r="F28" s="6" t="s">
        <v>80</v>
      </c>
      <c r="G28" s="6" t="s">
        <v>80</v>
      </c>
      <c r="H28" s="6" t="s">
        <v>80</v>
      </c>
      <c r="I28" s="6" t="s">
        <v>80</v>
      </c>
      <c r="J28" s="6" t="s">
        <v>80</v>
      </c>
      <c r="K28" s="6" t="s">
        <v>80</v>
      </c>
      <c r="L28" s="6" t="s">
        <v>80</v>
      </c>
      <c r="M28" s="6" t="s">
        <v>80</v>
      </c>
      <c r="N28" s="6" t="s">
        <v>80</v>
      </c>
      <c r="O28" s="6" t="s">
        <v>80</v>
      </c>
      <c r="P28" s="6" t="s">
        <v>80</v>
      </c>
    </row>
    <row r="29" spans="1:22" ht="18" customHeight="1" x14ac:dyDescent="0.3">
      <c r="A29" s="46"/>
      <c r="B29" s="44"/>
      <c r="C29" s="12" t="s">
        <v>7</v>
      </c>
      <c r="D29" s="6" t="s">
        <v>80</v>
      </c>
      <c r="E29" s="6" t="s">
        <v>80</v>
      </c>
      <c r="F29" s="6" t="s">
        <v>80</v>
      </c>
      <c r="G29" s="6" t="s">
        <v>80</v>
      </c>
      <c r="H29" s="6" t="s">
        <v>80</v>
      </c>
      <c r="I29" s="6" t="s">
        <v>80</v>
      </c>
      <c r="J29" s="6" t="s">
        <v>80</v>
      </c>
      <c r="K29" s="6" t="s">
        <v>80</v>
      </c>
      <c r="L29" s="6" t="s">
        <v>80</v>
      </c>
      <c r="M29" s="6" t="s">
        <v>80</v>
      </c>
      <c r="N29" s="6" t="s">
        <v>80</v>
      </c>
      <c r="O29" s="6" t="s">
        <v>80</v>
      </c>
      <c r="P29" s="6" t="s">
        <v>80</v>
      </c>
    </row>
    <row r="30" spans="1:22" ht="4.95" customHeight="1" x14ac:dyDescent="0.3">
      <c r="A30" s="46"/>
      <c r="B30" s="8"/>
      <c r="C30" s="26"/>
      <c r="D30" s="9"/>
      <c r="E30" s="10"/>
      <c r="F30" s="27"/>
      <c r="G30" s="9"/>
      <c r="H30" s="9"/>
      <c r="I30" s="9"/>
      <c r="J30" s="9"/>
      <c r="K30" s="9"/>
      <c r="L30" s="9"/>
      <c r="M30" s="9"/>
      <c r="N30" s="9"/>
      <c r="O30" s="9"/>
      <c r="P30" s="9"/>
    </row>
    <row r="31" spans="1:22" ht="18" customHeight="1" x14ac:dyDescent="0.3">
      <c r="A31" s="46"/>
      <c r="B31" s="44" t="s">
        <v>18</v>
      </c>
      <c r="C31" s="12" t="s">
        <v>1</v>
      </c>
      <c r="D31" s="6" t="s">
        <v>80</v>
      </c>
      <c r="E31" s="6" t="s">
        <v>80</v>
      </c>
      <c r="F31" s="6" t="s">
        <v>80</v>
      </c>
      <c r="G31" s="6" t="s">
        <v>80</v>
      </c>
      <c r="H31" s="6" t="s">
        <v>80</v>
      </c>
      <c r="I31" s="6" t="s">
        <v>80</v>
      </c>
      <c r="J31" s="6" t="s">
        <v>80</v>
      </c>
      <c r="K31" s="6" t="s">
        <v>80</v>
      </c>
      <c r="L31" s="6" t="s">
        <v>80</v>
      </c>
      <c r="M31" s="6" t="s">
        <v>80</v>
      </c>
      <c r="N31" s="6" t="s">
        <v>80</v>
      </c>
      <c r="O31" s="6" t="s">
        <v>80</v>
      </c>
      <c r="P31" s="6" t="s">
        <v>80</v>
      </c>
    </row>
    <row r="32" spans="1:22" ht="18" customHeight="1" x14ac:dyDescent="0.3">
      <c r="A32" s="46"/>
      <c r="B32" s="44"/>
      <c r="C32" s="12" t="s">
        <v>2</v>
      </c>
      <c r="D32" s="6" t="s">
        <v>80</v>
      </c>
      <c r="E32" s="6" t="s">
        <v>80</v>
      </c>
      <c r="F32" s="6" t="s">
        <v>80</v>
      </c>
      <c r="G32" s="6" t="s">
        <v>80</v>
      </c>
      <c r="H32" s="6" t="s">
        <v>80</v>
      </c>
      <c r="I32" s="6" t="s">
        <v>80</v>
      </c>
      <c r="J32" s="6" t="s">
        <v>80</v>
      </c>
      <c r="K32" s="6" t="s">
        <v>80</v>
      </c>
      <c r="L32" s="6" t="s">
        <v>80</v>
      </c>
      <c r="M32" s="6" t="s">
        <v>80</v>
      </c>
      <c r="N32" s="6" t="s">
        <v>80</v>
      </c>
      <c r="O32" s="6" t="s">
        <v>80</v>
      </c>
      <c r="P32" s="6" t="s">
        <v>80</v>
      </c>
    </row>
    <row r="33" spans="1:16" ht="18" customHeight="1" x14ac:dyDescent="0.3">
      <c r="A33" s="46"/>
      <c r="B33" s="44"/>
      <c r="C33" s="12" t="s">
        <v>3</v>
      </c>
      <c r="D33" s="6" t="s">
        <v>80</v>
      </c>
      <c r="E33" s="6" t="s">
        <v>80</v>
      </c>
      <c r="F33" s="6" t="s">
        <v>80</v>
      </c>
      <c r="G33" s="6" t="s">
        <v>80</v>
      </c>
      <c r="H33" s="6" t="s">
        <v>80</v>
      </c>
      <c r="I33" s="6" t="s">
        <v>80</v>
      </c>
      <c r="J33" s="6" t="s">
        <v>80</v>
      </c>
      <c r="K33" s="6" t="s">
        <v>80</v>
      </c>
      <c r="L33" s="6" t="s">
        <v>80</v>
      </c>
      <c r="M33" s="6" t="s">
        <v>80</v>
      </c>
      <c r="N33" s="6" t="s">
        <v>80</v>
      </c>
      <c r="O33" s="6" t="s">
        <v>80</v>
      </c>
      <c r="P33" s="6" t="s">
        <v>80</v>
      </c>
    </row>
    <row r="34" spans="1:16" s="16" customFormat="1" ht="18" customHeight="1" x14ac:dyDescent="0.3">
      <c r="A34" s="46"/>
      <c r="B34" s="44"/>
      <c r="C34" s="12" t="s">
        <v>4</v>
      </c>
      <c r="D34" s="6" t="s">
        <v>80</v>
      </c>
      <c r="E34" s="6" t="s">
        <v>80</v>
      </c>
      <c r="F34" s="6" t="s">
        <v>80</v>
      </c>
      <c r="G34" s="6" t="s">
        <v>80</v>
      </c>
      <c r="H34" s="6" t="s">
        <v>80</v>
      </c>
      <c r="I34" s="6" t="s">
        <v>80</v>
      </c>
      <c r="J34" s="6" t="s">
        <v>80</v>
      </c>
      <c r="K34" s="6" t="s">
        <v>80</v>
      </c>
      <c r="L34" s="6" t="s">
        <v>80</v>
      </c>
      <c r="M34" s="6" t="s">
        <v>80</v>
      </c>
      <c r="N34" s="6" t="s">
        <v>80</v>
      </c>
      <c r="O34" s="6" t="s">
        <v>80</v>
      </c>
      <c r="P34" s="6" t="s">
        <v>80</v>
      </c>
    </row>
    <row r="35" spans="1:16" ht="18" customHeight="1" x14ac:dyDescent="0.3">
      <c r="A35" s="46"/>
      <c r="B35" s="44"/>
      <c r="C35" s="12" t="s">
        <v>5</v>
      </c>
      <c r="D35" s="6" t="s">
        <v>80</v>
      </c>
      <c r="E35" s="6" t="s">
        <v>80</v>
      </c>
      <c r="F35" s="6" t="s">
        <v>80</v>
      </c>
      <c r="G35" s="6" t="s">
        <v>80</v>
      </c>
      <c r="H35" s="6" t="s">
        <v>80</v>
      </c>
      <c r="I35" s="6" t="s">
        <v>80</v>
      </c>
      <c r="J35" s="6" t="s">
        <v>80</v>
      </c>
      <c r="K35" s="6" t="s">
        <v>80</v>
      </c>
      <c r="L35" s="6" t="s">
        <v>80</v>
      </c>
      <c r="M35" s="6" t="s">
        <v>80</v>
      </c>
      <c r="N35" s="6" t="s">
        <v>80</v>
      </c>
      <c r="O35" s="6" t="s">
        <v>80</v>
      </c>
      <c r="P35" s="6" t="s">
        <v>80</v>
      </c>
    </row>
    <row r="36" spans="1:16" ht="18" customHeight="1" x14ac:dyDescent="0.3">
      <c r="A36" s="46"/>
      <c r="B36" s="44"/>
      <c r="C36" s="12" t="s">
        <v>6</v>
      </c>
      <c r="D36" s="6" t="s">
        <v>80</v>
      </c>
      <c r="E36" s="6" t="s">
        <v>80</v>
      </c>
      <c r="F36" s="6" t="s">
        <v>80</v>
      </c>
      <c r="G36" s="6" t="s">
        <v>80</v>
      </c>
      <c r="H36" s="6" t="s">
        <v>80</v>
      </c>
      <c r="I36" s="6" t="s">
        <v>80</v>
      </c>
      <c r="J36" s="6" t="s">
        <v>80</v>
      </c>
      <c r="K36" s="6" t="s">
        <v>80</v>
      </c>
      <c r="L36" s="6" t="s">
        <v>80</v>
      </c>
      <c r="M36" s="6" t="s">
        <v>80</v>
      </c>
      <c r="N36" s="6" t="s">
        <v>80</v>
      </c>
      <c r="O36" s="6" t="s">
        <v>80</v>
      </c>
      <c r="P36" s="6" t="s">
        <v>80</v>
      </c>
    </row>
    <row r="37" spans="1:16" ht="18" customHeight="1" x14ac:dyDescent="0.3">
      <c r="A37" s="46"/>
      <c r="B37" s="44"/>
      <c r="C37" s="12" t="s">
        <v>7</v>
      </c>
      <c r="D37" s="6" t="s">
        <v>80</v>
      </c>
      <c r="E37" s="6" t="s">
        <v>80</v>
      </c>
      <c r="F37" s="6" t="s">
        <v>80</v>
      </c>
      <c r="G37" s="6" t="s">
        <v>80</v>
      </c>
      <c r="H37" s="6" t="s">
        <v>80</v>
      </c>
      <c r="I37" s="6" t="s">
        <v>80</v>
      </c>
      <c r="J37" s="6" t="s">
        <v>80</v>
      </c>
      <c r="K37" s="6" t="s">
        <v>80</v>
      </c>
      <c r="L37" s="6" t="s">
        <v>80</v>
      </c>
      <c r="M37" s="6" t="s">
        <v>80</v>
      </c>
      <c r="N37" s="6" t="s">
        <v>80</v>
      </c>
      <c r="O37" s="6" t="s">
        <v>80</v>
      </c>
      <c r="P37" s="6" t="s">
        <v>80</v>
      </c>
    </row>
    <row r="38" spans="1:16" ht="4.95" customHeight="1" x14ac:dyDescent="0.3">
      <c r="A38" s="46"/>
      <c r="B38" s="18"/>
      <c r="C38" s="19"/>
      <c r="D38" s="20"/>
      <c r="E38" s="21"/>
      <c r="F38" s="22"/>
      <c r="G38" s="20"/>
      <c r="H38" s="20"/>
      <c r="I38" s="20"/>
      <c r="J38" s="20"/>
      <c r="K38" s="20"/>
      <c r="L38" s="20"/>
      <c r="M38" s="20"/>
      <c r="N38" s="20"/>
      <c r="O38" s="20"/>
      <c r="P38" s="20"/>
    </row>
    <row r="39" spans="1:16" ht="18" customHeight="1" x14ac:dyDescent="0.3">
      <c r="A39" s="46"/>
      <c r="B39" s="44" t="s">
        <v>19</v>
      </c>
      <c r="C39" s="12" t="s">
        <v>1</v>
      </c>
      <c r="D39" s="6" t="s">
        <v>80</v>
      </c>
      <c r="E39" s="6" t="s">
        <v>80</v>
      </c>
      <c r="F39" s="6" t="s">
        <v>80</v>
      </c>
      <c r="G39" s="6" t="s">
        <v>80</v>
      </c>
      <c r="H39" s="6" t="s">
        <v>80</v>
      </c>
      <c r="I39" s="6" t="s">
        <v>80</v>
      </c>
      <c r="J39" s="6" t="s">
        <v>80</v>
      </c>
      <c r="K39" s="6" t="s">
        <v>80</v>
      </c>
      <c r="L39" s="6" t="s">
        <v>80</v>
      </c>
      <c r="M39" s="6" t="s">
        <v>80</v>
      </c>
      <c r="N39" s="6" t="s">
        <v>80</v>
      </c>
      <c r="O39" s="6" t="s">
        <v>80</v>
      </c>
      <c r="P39" s="6" t="s">
        <v>80</v>
      </c>
    </row>
    <row r="40" spans="1:16" ht="18" customHeight="1" x14ac:dyDescent="0.3">
      <c r="A40" s="46"/>
      <c r="B40" s="44"/>
      <c r="C40" s="12" t="s">
        <v>2</v>
      </c>
      <c r="D40" s="6" t="s">
        <v>80</v>
      </c>
      <c r="E40" s="6" t="s">
        <v>80</v>
      </c>
      <c r="F40" s="6" t="s">
        <v>80</v>
      </c>
      <c r="G40" s="6" t="s">
        <v>80</v>
      </c>
      <c r="H40" s="6" t="s">
        <v>80</v>
      </c>
      <c r="I40" s="6" t="s">
        <v>80</v>
      </c>
      <c r="J40" s="6" t="s">
        <v>80</v>
      </c>
      <c r="K40" s="6" t="s">
        <v>80</v>
      </c>
      <c r="L40" s="6" t="s">
        <v>80</v>
      </c>
      <c r="M40" s="6" t="s">
        <v>80</v>
      </c>
      <c r="N40" s="6" t="s">
        <v>80</v>
      </c>
      <c r="O40" s="6" t="s">
        <v>80</v>
      </c>
      <c r="P40" s="6" t="s">
        <v>80</v>
      </c>
    </row>
    <row r="41" spans="1:16" ht="18" customHeight="1" x14ac:dyDescent="0.3">
      <c r="A41" s="46"/>
      <c r="B41" s="44"/>
      <c r="C41" s="12" t="s">
        <v>3</v>
      </c>
      <c r="D41" s="6" t="s">
        <v>80</v>
      </c>
      <c r="E41" s="6" t="s">
        <v>80</v>
      </c>
      <c r="F41" s="6" t="s">
        <v>80</v>
      </c>
      <c r="G41" s="6" t="s">
        <v>80</v>
      </c>
      <c r="H41" s="6" t="s">
        <v>80</v>
      </c>
      <c r="I41" s="6" t="s">
        <v>80</v>
      </c>
      <c r="J41" s="6" t="s">
        <v>80</v>
      </c>
      <c r="K41" s="6" t="s">
        <v>80</v>
      </c>
      <c r="L41" s="6" t="s">
        <v>80</v>
      </c>
      <c r="M41" s="6" t="s">
        <v>80</v>
      </c>
      <c r="N41" s="6" t="s">
        <v>80</v>
      </c>
      <c r="O41" s="6" t="s">
        <v>80</v>
      </c>
      <c r="P41" s="6" t="s">
        <v>80</v>
      </c>
    </row>
    <row r="42" spans="1:16" ht="18" customHeight="1" x14ac:dyDescent="0.3">
      <c r="A42" s="46"/>
      <c r="B42" s="44"/>
      <c r="C42" s="12" t="s">
        <v>4</v>
      </c>
      <c r="D42" s="6" t="s">
        <v>80</v>
      </c>
      <c r="E42" s="6" t="s">
        <v>80</v>
      </c>
      <c r="F42" s="6" t="s">
        <v>80</v>
      </c>
      <c r="G42" s="6" t="s">
        <v>80</v>
      </c>
      <c r="H42" s="6" t="s">
        <v>80</v>
      </c>
      <c r="I42" s="6" t="s">
        <v>80</v>
      </c>
      <c r="J42" s="6" t="s">
        <v>80</v>
      </c>
      <c r="K42" s="6" t="s">
        <v>80</v>
      </c>
      <c r="L42" s="6" t="s">
        <v>80</v>
      </c>
      <c r="M42" s="6" t="s">
        <v>80</v>
      </c>
      <c r="N42" s="6" t="s">
        <v>80</v>
      </c>
      <c r="O42" s="6" t="s">
        <v>80</v>
      </c>
      <c r="P42" s="6" t="s">
        <v>80</v>
      </c>
    </row>
    <row r="43" spans="1:16" ht="18" customHeight="1" x14ac:dyDescent="0.3">
      <c r="A43" s="46"/>
      <c r="B43" s="44"/>
      <c r="C43" s="12" t="s">
        <v>5</v>
      </c>
      <c r="D43" s="6" t="s">
        <v>80</v>
      </c>
      <c r="E43" s="6" t="s">
        <v>80</v>
      </c>
      <c r="F43" s="6" t="s">
        <v>80</v>
      </c>
      <c r="G43" s="6" t="s">
        <v>80</v>
      </c>
      <c r="H43" s="6" t="s">
        <v>80</v>
      </c>
      <c r="I43" s="6" t="s">
        <v>80</v>
      </c>
      <c r="J43" s="6" t="s">
        <v>80</v>
      </c>
      <c r="K43" s="6" t="s">
        <v>80</v>
      </c>
      <c r="L43" s="6" t="s">
        <v>80</v>
      </c>
      <c r="M43" s="6" t="s">
        <v>80</v>
      </c>
      <c r="N43" s="6" t="s">
        <v>80</v>
      </c>
      <c r="O43" s="6" t="s">
        <v>80</v>
      </c>
      <c r="P43" s="6" t="s">
        <v>80</v>
      </c>
    </row>
    <row r="44" spans="1:16" ht="18" customHeight="1" x14ac:dyDescent="0.3">
      <c r="A44" s="46"/>
      <c r="B44" s="44"/>
      <c r="C44" s="12" t="s">
        <v>6</v>
      </c>
      <c r="D44" s="6" t="s">
        <v>80</v>
      </c>
      <c r="E44" s="6" t="s">
        <v>80</v>
      </c>
      <c r="F44" s="6" t="s">
        <v>80</v>
      </c>
      <c r="G44" s="6" t="s">
        <v>80</v>
      </c>
      <c r="H44" s="6" t="s">
        <v>80</v>
      </c>
      <c r="I44" s="6" t="s">
        <v>80</v>
      </c>
      <c r="J44" s="6" t="s">
        <v>80</v>
      </c>
      <c r="K44" s="6" t="s">
        <v>80</v>
      </c>
      <c r="L44" s="6" t="s">
        <v>80</v>
      </c>
      <c r="M44" s="6" t="s">
        <v>80</v>
      </c>
      <c r="N44" s="6" t="s">
        <v>80</v>
      </c>
      <c r="O44" s="6" t="s">
        <v>80</v>
      </c>
      <c r="P44" s="6" t="s">
        <v>80</v>
      </c>
    </row>
    <row r="45" spans="1:16" ht="18" customHeight="1" x14ac:dyDescent="0.3">
      <c r="A45" s="46"/>
      <c r="B45" s="44"/>
      <c r="C45" s="12" t="s">
        <v>7</v>
      </c>
      <c r="D45" s="6" t="s">
        <v>80</v>
      </c>
      <c r="E45" s="6" t="s">
        <v>80</v>
      </c>
      <c r="F45" s="6" t="s">
        <v>80</v>
      </c>
      <c r="G45" s="6" t="s">
        <v>80</v>
      </c>
      <c r="H45" s="6" t="s">
        <v>80</v>
      </c>
      <c r="I45" s="6" t="s">
        <v>80</v>
      </c>
      <c r="J45" s="6" t="s">
        <v>80</v>
      </c>
      <c r="K45" s="6" t="s">
        <v>80</v>
      </c>
      <c r="L45" s="6" t="s">
        <v>80</v>
      </c>
      <c r="M45" s="6" t="s">
        <v>80</v>
      </c>
      <c r="N45" s="6" t="s">
        <v>80</v>
      </c>
      <c r="O45" s="6" t="s">
        <v>80</v>
      </c>
      <c r="P45" s="6" t="s">
        <v>80</v>
      </c>
    </row>
    <row r="46" spans="1:16" ht="4.95" customHeight="1" x14ac:dyDescent="0.3">
      <c r="A46" s="47"/>
      <c r="B46" s="18"/>
      <c r="C46" s="19"/>
      <c r="D46" s="20"/>
      <c r="E46" s="21"/>
      <c r="F46" s="22"/>
      <c r="G46" s="20"/>
      <c r="H46" s="20"/>
      <c r="I46" s="20"/>
      <c r="J46" s="20"/>
      <c r="K46" s="20"/>
      <c r="L46" s="20"/>
      <c r="M46" s="20"/>
      <c r="N46" s="20"/>
      <c r="O46" s="20"/>
      <c r="P46" s="20"/>
    </row>
    <row r="47" spans="1:16" x14ac:dyDescent="0.3">
      <c r="A47" s="23" t="s">
        <v>57</v>
      </c>
    </row>
  </sheetData>
  <mergeCells count="18">
    <mergeCell ref="A1:P3"/>
    <mergeCell ref="A4:P4"/>
    <mergeCell ref="A5:A6"/>
    <mergeCell ref="B5:B6"/>
    <mergeCell ref="C5:C6"/>
    <mergeCell ref="D5:D6"/>
    <mergeCell ref="E5:E6"/>
    <mergeCell ref="F5:F6"/>
    <mergeCell ref="G5:K5"/>
    <mergeCell ref="L5:P5"/>
    <mergeCell ref="A7:A46"/>
    <mergeCell ref="B7:B13"/>
    <mergeCell ref="B15:B21"/>
    <mergeCell ref="B23:B29"/>
    <mergeCell ref="V23:V24"/>
    <mergeCell ref="B31:B37"/>
    <mergeCell ref="B39:B45"/>
    <mergeCell ref="K7:K13"/>
  </mergeCells>
  <pageMargins left="0.7" right="0.7" top="0.75" bottom="0.75" header="0.3" footer="0.3"/>
  <pageSetup scale="25" orientation="landscape"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H19"/>
  <sheetViews>
    <sheetView showGridLines="0" zoomScale="80" zoomScaleNormal="80" workbookViewId="0">
      <pane ySplit="8" topLeftCell="A9" activePane="bottomLeft" state="frozen"/>
      <selection pane="bottomLeft" sqref="A1:H3"/>
    </sheetView>
  </sheetViews>
  <sheetFormatPr defaultColWidth="8.88671875" defaultRowHeight="14.4" x14ac:dyDescent="0.3"/>
  <cols>
    <col min="1" max="1" width="8.88671875" style="28"/>
    <col min="2" max="2" width="43.88671875" style="5" customWidth="1"/>
    <col min="3" max="3" width="17.6640625" style="4" customWidth="1"/>
    <col min="4" max="4" width="22.44140625" style="4" customWidth="1"/>
    <col min="5" max="5" width="18" style="4" customWidth="1"/>
    <col min="6" max="6" width="19.33203125" style="4" customWidth="1"/>
    <col min="7" max="7" width="18.44140625" style="4" customWidth="1"/>
    <col min="8" max="8" width="54.88671875" style="4" customWidth="1"/>
    <col min="9" max="16384" width="8.88671875" style="5"/>
  </cols>
  <sheetData>
    <row r="1" spans="1:8" ht="22.2" customHeight="1" x14ac:dyDescent="0.3">
      <c r="A1" s="94" t="s">
        <v>40</v>
      </c>
      <c r="B1" s="95"/>
      <c r="C1" s="95"/>
      <c r="D1" s="95"/>
      <c r="E1" s="95"/>
      <c r="F1" s="95"/>
      <c r="G1" s="95"/>
      <c r="H1" s="96"/>
    </row>
    <row r="2" spans="1:8" ht="22.2" customHeight="1" x14ac:dyDescent="0.3">
      <c r="A2" s="97"/>
      <c r="B2" s="98"/>
      <c r="C2" s="98"/>
      <c r="D2" s="98"/>
      <c r="E2" s="98"/>
      <c r="F2" s="98"/>
      <c r="G2" s="98"/>
      <c r="H2" s="99"/>
    </row>
    <row r="3" spans="1:8" ht="18" customHeight="1" x14ac:dyDescent="0.3">
      <c r="A3" s="100"/>
      <c r="B3" s="101"/>
      <c r="C3" s="101"/>
      <c r="D3" s="101"/>
      <c r="E3" s="101"/>
      <c r="F3" s="101"/>
      <c r="G3" s="101"/>
      <c r="H3" s="102"/>
    </row>
    <row r="4" spans="1:8" ht="4.95" customHeight="1" x14ac:dyDescent="0.3">
      <c r="A4" s="103"/>
      <c r="B4" s="103"/>
      <c r="C4" s="103"/>
      <c r="D4" s="103"/>
      <c r="E4" s="103"/>
      <c r="F4" s="103"/>
      <c r="G4" s="103"/>
      <c r="H4" s="103"/>
    </row>
    <row r="5" spans="1:8" ht="18" customHeight="1" x14ac:dyDescent="0.3">
      <c r="A5" s="78" t="s">
        <v>64</v>
      </c>
      <c r="B5" s="79"/>
      <c r="C5" s="79"/>
      <c r="D5" s="79"/>
      <c r="E5" s="79"/>
      <c r="F5" s="79"/>
      <c r="G5" s="79"/>
      <c r="H5" s="80"/>
    </row>
    <row r="6" spans="1:8" ht="18" customHeight="1" x14ac:dyDescent="0.3">
      <c r="A6" s="81"/>
      <c r="B6" s="82"/>
      <c r="C6" s="82"/>
      <c r="D6" s="82"/>
      <c r="E6" s="82"/>
      <c r="F6" s="82"/>
      <c r="G6" s="82"/>
      <c r="H6" s="83"/>
    </row>
    <row r="7" spans="1:8" ht="25.2" customHeight="1" x14ac:dyDescent="0.3">
      <c r="A7" s="72" t="s">
        <v>24</v>
      </c>
      <c r="B7" s="73"/>
      <c r="C7" s="73"/>
      <c r="D7" s="74"/>
      <c r="E7" s="55" t="s">
        <v>66</v>
      </c>
      <c r="F7" s="93" t="s">
        <v>67</v>
      </c>
      <c r="G7" s="73"/>
      <c r="H7" s="74"/>
    </row>
    <row r="8" spans="1:8" ht="25.2" customHeight="1" x14ac:dyDescent="0.3">
      <c r="A8" s="75"/>
      <c r="B8" s="76"/>
      <c r="C8" s="76"/>
      <c r="D8" s="77"/>
      <c r="E8" s="56"/>
      <c r="F8" s="75"/>
      <c r="G8" s="76"/>
      <c r="H8" s="77"/>
    </row>
    <row r="9" spans="1:8" ht="50.1" customHeight="1" x14ac:dyDescent="0.3">
      <c r="A9" s="29" t="s">
        <v>11</v>
      </c>
      <c r="B9" s="110" t="s">
        <v>65</v>
      </c>
      <c r="C9" s="88"/>
      <c r="D9" s="89"/>
      <c r="E9" s="6" t="s">
        <v>88</v>
      </c>
      <c r="F9" s="104" t="s">
        <v>87</v>
      </c>
      <c r="G9" s="104"/>
      <c r="H9" s="104"/>
    </row>
    <row r="10" spans="1:8" ht="33" customHeight="1" x14ac:dyDescent="0.3">
      <c r="A10" s="29" t="s">
        <v>13</v>
      </c>
      <c r="B10" s="69" t="s">
        <v>82</v>
      </c>
      <c r="C10" s="70"/>
      <c r="D10" s="71"/>
      <c r="E10" s="6">
        <v>5.5</v>
      </c>
      <c r="F10" s="105" t="s">
        <v>81</v>
      </c>
      <c r="G10" s="105"/>
      <c r="H10" s="105"/>
    </row>
    <row r="11" spans="1:8" ht="33" customHeight="1" x14ac:dyDescent="0.3">
      <c r="A11" s="29" t="s">
        <v>21</v>
      </c>
      <c r="B11" s="111" t="s">
        <v>83</v>
      </c>
      <c r="C11" s="112"/>
      <c r="D11" s="113"/>
      <c r="E11" s="34">
        <v>5.5</v>
      </c>
      <c r="F11" s="106" t="s">
        <v>81</v>
      </c>
      <c r="G11" s="106"/>
      <c r="H11" s="106"/>
    </row>
    <row r="12" spans="1:8" ht="33" customHeight="1" x14ac:dyDescent="0.3">
      <c r="A12" s="29" t="s">
        <v>22</v>
      </c>
      <c r="B12" s="69" t="s">
        <v>84</v>
      </c>
      <c r="C12" s="70"/>
      <c r="D12" s="71"/>
      <c r="E12" s="6">
        <v>2</v>
      </c>
      <c r="F12" s="105" t="s">
        <v>81</v>
      </c>
      <c r="G12" s="105"/>
      <c r="H12" s="105"/>
    </row>
    <row r="13" spans="1:8" ht="351" customHeight="1" x14ac:dyDescent="0.3">
      <c r="A13" s="29" t="s">
        <v>23</v>
      </c>
      <c r="B13" s="69" t="s">
        <v>85</v>
      </c>
      <c r="C13" s="70"/>
      <c r="D13" s="71"/>
      <c r="E13" s="31" t="s">
        <v>86</v>
      </c>
      <c r="F13" s="107" t="s">
        <v>108</v>
      </c>
      <c r="G13" s="108"/>
      <c r="H13" s="109"/>
    </row>
    <row r="14" spans="1:8" ht="359.25" customHeight="1" x14ac:dyDescent="0.3">
      <c r="A14" s="29" t="s">
        <v>25</v>
      </c>
      <c r="B14" s="69" t="s">
        <v>101</v>
      </c>
      <c r="C14" s="88"/>
      <c r="D14" s="89"/>
      <c r="E14" s="31" t="s">
        <v>86</v>
      </c>
      <c r="F14" s="107" t="s">
        <v>108</v>
      </c>
      <c r="G14" s="108"/>
      <c r="H14" s="109"/>
    </row>
    <row r="15" spans="1:8" ht="33" customHeight="1" x14ac:dyDescent="0.3">
      <c r="A15" s="29" t="s">
        <v>26</v>
      </c>
      <c r="B15" s="90" t="s">
        <v>109</v>
      </c>
      <c r="C15" s="91"/>
      <c r="D15" s="92"/>
      <c r="E15" s="37">
        <v>1.25</v>
      </c>
      <c r="F15" s="84" t="s">
        <v>102</v>
      </c>
      <c r="G15" s="84"/>
      <c r="H15" s="84"/>
    </row>
    <row r="16" spans="1:8" ht="33" customHeight="1" x14ac:dyDescent="0.3">
      <c r="A16" s="29" t="s">
        <v>27</v>
      </c>
      <c r="B16" s="90" t="s">
        <v>110</v>
      </c>
      <c r="C16" s="91"/>
      <c r="D16" s="92"/>
      <c r="E16" s="38">
        <v>0</v>
      </c>
      <c r="F16" s="84" t="s">
        <v>102</v>
      </c>
      <c r="G16" s="84"/>
      <c r="H16" s="84"/>
    </row>
    <row r="17" spans="1:8" ht="56.25" customHeight="1" x14ac:dyDescent="0.3">
      <c r="A17" s="29" t="s">
        <v>28</v>
      </c>
      <c r="B17" s="66" t="s">
        <v>115</v>
      </c>
      <c r="C17" s="67"/>
      <c r="D17" s="68"/>
      <c r="E17" s="31">
        <v>0.15</v>
      </c>
      <c r="F17" s="85" t="s">
        <v>111</v>
      </c>
      <c r="G17" s="86"/>
      <c r="H17" s="87"/>
    </row>
    <row r="18" spans="1:8" ht="33" customHeight="1" x14ac:dyDescent="0.3">
      <c r="A18" s="29" t="s">
        <v>29</v>
      </c>
      <c r="B18" s="66" t="s">
        <v>114</v>
      </c>
      <c r="C18" s="67"/>
      <c r="D18" s="68"/>
      <c r="E18" s="31">
        <v>0.25</v>
      </c>
      <c r="F18" s="85" t="s">
        <v>112</v>
      </c>
      <c r="G18" s="86"/>
      <c r="H18" s="87"/>
    </row>
    <row r="19" spans="1:8" ht="33" customHeight="1" x14ac:dyDescent="0.3">
      <c r="A19" s="29" t="s">
        <v>30</v>
      </c>
      <c r="B19" s="66" t="s">
        <v>116</v>
      </c>
      <c r="C19" s="67"/>
      <c r="D19" s="68"/>
      <c r="E19" s="31" t="s">
        <v>80</v>
      </c>
      <c r="F19" s="85" t="s">
        <v>113</v>
      </c>
      <c r="G19" s="86"/>
      <c r="H19" s="87"/>
    </row>
  </sheetData>
  <sheetProtection insertColumns="0" insertRows="0"/>
  <mergeCells count="28">
    <mergeCell ref="A1:H3"/>
    <mergeCell ref="A4:H4"/>
    <mergeCell ref="F18:H18"/>
    <mergeCell ref="F19:H19"/>
    <mergeCell ref="B17:D17"/>
    <mergeCell ref="B18:D18"/>
    <mergeCell ref="F9:H9"/>
    <mergeCell ref="F10:H10"/>
    <mergeCell ref="F11:H11"/>
    <mergeCell ref="F12:H12"/>
    <mergeCell ref="F13:H13"/>
    <mergeCell ref="F14:H14"/>
    <mergeCell ref="B9:D9"/>
    <mergeCell ref="B10:D10"/>
    <mergeCell ref="B11:D11"/>
    <mergeCell ref="B12:D12"/>
    <mergeCell ref="B19:D19"/>
    <mergeCell ref="B13:D13"/>
    <mergeCell ref="A7:D8"/>
    <mergeCell ref="A5:H6"/>
    <mergeCell ref="F15:H15"/>
    <mergeCell ref="F16:H16"/>
    <mergeCell ref="F17:H17"/>
    <mergeCell ref="B14:D14"/>
    <mergeCell ref="B15:D15"/>
    <mergeCell ref="B16:D16"/>
    <mergeCell ref="E7:E8"/>
    <mergeCell ref="F7:H8"/>
  </mergeCells>
  <pageMargins left="0.7" right="0.7" top="0.75" bottom="0.75" header="0.3" footer="0.3"/>
  <pageSetup scale="60" fitToHeight="0" orientation="landscape" verticalDpi="1200" r:id="rId1"/>
  <ignoredErrors>
    <ignoredError sqref="A9:A19"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27614B-876A-4E92-AC31-0D06CDC53122}">
  <sheetPr>
    <pageSetUpPr fitToPage="1"/>
  </sheetPr>
  <dimension ref="A1:K16"/>
  <sheetViews>
    <sheetView showGridLines="0" zoomScale="80" zoomScaleNormal="80" workbookViewId="0">
      <selection sqref="A1:J3"/>
    </sheetView>
  </sheetViews>
  <sheetFormatPr defaultColWidth="8.88671875" defaultRowHeight="14.4" x14ac:dyDescent="0.3"/>
  <cols>
    <col min="1" max="1" width="8.88671875" style="28" customWidth="1"/>
    <col min="2" max="2" width="16.6640625" style="5" customWidth="1"/>
    <col min="3" max="3" width="10.6640625" style="5" customWidth="1"/>
    <col min="4" max="4" width="12.5546875" style="4" customWidth="1"/>
    <col min="5" max="5" width="14.33203125" style="4" customWidth="1"/>
    <col min="6" max="7" width="18" style="4" customWidth="1"/>
    <col min="8" max="8" width="19.33203125" style="4" customWidth="1"/>
    <col min="9" max="9" width="18.44140625" style="4" customWidth="1"/>
    <col min="10" max="10" width="49.6640625" style="4" customWidth="1"/>
    <col min="11" max="11" width="0.44140625" style="5" customWidth="1"/>
    <col min="12" max="15" width="8.88671875" style="5"/>
    <col min="16" max="16" width="79.6640625" style="5" bestFit="1" customWidth="1"/>
    <col min="17" max="16384" width="8.88671875" style="5"/>
  </cols>
  <sheetData>
    <row r="1" spans="1:11" ht="22.2" customHeight="1" x14ac:dyDescent="0.3">
      <c r="A1" s="94" t="s">
        <v>100</v>
      </c>
      <c r="B1" s="95"/>
      <c r="C1" s="95"/>
      <c r="D1" s="95"/>
      <c r="E1" s="95"/>
      <c r="F1" s="95"/>
      <c r="G1" s="95"/>
      <c r="H1" s="95"/>
      <c r="I1" s="95"/>
      <c r="J1" s="96"/>
      <c r="K1" s="4"/>
    </row>
    <row r="2" spans="1:11" ht="22.2" customHeight="1" x14ac:dyDescent="0.3">
      <c r="A2" s="97"/>
      <c r="B2" s="98"/>
      <c r="C2" s="98"/>
      <c r="D2" s="98"/>
      <c r="E2" s="98"/>
      <c r="F2" s="98"/>
      <c r="G2" s="98"/>
      <c r="H2" s="98"/>
      <c r="I2" s="98"/>
      <c r="J2" s="99"/>
      <c r="K2" s="4"/>
    </row>
    <row r="3" spans="1:11" ht="18" customHeight="1" x14ac:dyDescent="0.3">
      <c r="A3" s="100"/>
      <c r="B3" s="101"/>
      <c r="C3" s="101"/>
      <c r="D3" s="101"/>
      <c r="E3" s="101"/>
      <c r="F3" s="101"/>
      <c r="G3" s="101"/>
      <c r="H3" s="101"/>
      <c r="I3" s="101"/>
      <c r="J3" s="102"/>
    </row>
    <row r="4" spans="1:11" ht="4.95" customHeight="1" x14ac:dyDescent="0.3">
      <c r="A4" s="130"/>
      <c r="B4" s="130"/>
      <c r="C4" s="130"/>
      <c r="D4" s="130"/>
      <c r="E4" s="130"/>
      <c r="F4" s="130"/>
      <c r="G4" s="130"/>
      <c r="H4" s="130"/>
      <c r="I4" s="130"/>
      <c r="J4" s="131"/>
    </row>
    <row r="5" spans="1:11" ht="25.2" customHeight="1" x14ac:dyDescent="0.3">
      <c r="A5" s="93" t="s">
        <v>99</v>
      </c>
      <c r="B5" s="73"/>
      <c r="C5" s="73"/>
      <c r="D5" s="73"/>
      <c r="E5" s="74"/>
      <c r="F5" s="132" t="s">
        <v>98</v>
      </c>
      <c r="G5" s="132" t="s">
        <v>97</v>
      </c>
      <c r="H5" s="93" t="s">
        <v>96</v>
      </c>
      <c r="I5" s="73"/>
      <c r="J5" s="74"/>
    </row>
    <row r="6" spans="1:11" ht="25.2" customHeight="1" x14ac:dyDescent="0.3">
      <c r="A6" s="75"/>
      <c r="B6" s="76"/>
      <c r="C6" s="76"/>
      <c r="D6" s="76"/>
      <c r="E6" s="77"/>
      <c r="F6" s="133"/>
      <c r="G6" s="133"/>
      <c r="H6" s="75"/>
      <c r="I6" s="76"/>
      <c r="J6" s="77"/>
    </row>
    <row r="7" spans="1:11" ht="43.5" customHeight="1" x14ac:dyDescent="0.3">
      <c r="A7" s="33" t="s">
        <v>11</v>
      </c>
      <c r="B7" s="110" t="s">
        <v>117</v>
      </c>
      <c r="C7" s="88"/>
      <c r="D7" s="88"/>
      <c r="E7" s="89"/>
      <c r="F7" s="6">
        <v>0.85</v>
      </c>
      <c r="G7" s="32"/>
      <c r="H7" s="122" t="s">
        <v>119</v>
      </c>
      <c r="I7" s="122"/>
      <c r="J7" s="122"/>
      <c r="K7" s="39"/>
    </row>
    <row r="8" spans="1:11" ht="105.75" customHeight="1" x14ac:dyDescent="0.3">
      <c r="A8" s="33" t="s">
        <v>13</v>
      </c>
      <c r="B8" s="123" t="s">
        <v>118</v>
      </c>
      <c r="C8" s="124"/>
      <c r="D8" s="124"/>
      <c r="E8" s="125"/>
      <c r="F8" s="6">
        <v>0.85</v>
      </c>
      <c r="G8" s="41"/>
      <c r="H8" s="137" t="s">
        <v>120</v>
      </c>
      <c r="I8" s="140"/>
      <c r="J8" s="140"/>
      <c r="K8" s="141"/>
    </row>
    <row r="9" spans="1:11" ht="33" customHeight="1" x14ac:dyDescent="0.3">
      <c r="A9" s="33" t="s">
        <v>21</v>
      </c>
      <c r="B9" s="126" t="s">
        <v>95</v>
      </c>
      <c r="C9" s="127"/>
      <c r="D9" s="127"/>
      <c r="E9" s="128"/>
      <c r="F9" s="6" t="s">
        <v>88</v>
      </c>
      <c r="G9" s="32"/>
      <c r="H9" s="129" t="s">
        <v>94</v>
      </c>
      <c r="I9" s="129"/>
      <c r="J9" s="129"/>
      <c r="K9" s="39"/>
    </row>
    <row r="10" spans="1:11" ht="33" customHeight="1" x14ac:dyDescent="0.3">
      <c r="A10" s="114" t="s">
        <v>22</v>
      </c>
      <c r="B10" s="116" t="s">
        <v>93</v>
      </c>
      <c r="C10" s="117"/>
      <c r="D10" s="120" t="s">
        <v>92</v>
      </c>
      <c r="E10" s="120"/>
      <c r="F10" s="6" t="s">
        <v>91</v>
      </c>
      <c r="G10" s="32"/>
      <c r="H10" s="121" t="s">
        <v>80</v>
      </c>
      <c r="I10" s="121"/>
      <c r="J10" s="121"/>
      <c r="K10" s="39"/>
    </row>
    <row r="11" spans="1:11" ht="33" customHeight="1" x14ac:dyDescent="0.3">
      <c r="A11" s="115"/>
      <c r="B11" s="118"/>
      <c r="C11" s="119"/>
      <c r="D11" s="120" t="s">
        <v>90</v>
      </c>
      <c r="E11" s="120"/>
      <c r="F11" s="6" t="s">
        <v>91</v>
      </c>
      <c r="G11" s="32"/>
      <c r="H11" s="121" t="s">
        <v>80</v>
      </c>
      <c r="I11" s="121"/>
      <c r="J11" s="121"/>
      <c r="K11" s="39"/>
    </row>
    <row r="12" spans="1:11" ht="59.25" customHeight="1" x14ac:dyDescent="0.3">
      <c r="A12" s="33" t="s">
        <v>23</v>
      </c>
      <c r="B12" s="110" t="s">
        <v>89</v>
      </c>
      <c r="C12" s="88"/>
      <c r="D12" s="88"/>
      <c r="E12" s="89"/>
      <c r="F12" s="6">
        <v>0.3</v>
      </c>
      <c r="G12" s="32"/>
      <c r="H12" s="142" t="s">
        <v>121</v>
      </c>
      <c r="I12" s="142"/>
      <c r="J12" s="142"/>
      <c r="K12" s="39"/>
    </row>
    <row r="13" spans="1:11" ht="93.75" customHeight="1" x14ac:dyDescent="0.3">
      <c r="A13" s="33" t="s">
        <v>25</v>
      </c>
      <c r="B13" s="134" t="s">
        <v>122</v>
      </c>
      <c r="C13" s="135"/>
      <c r="D13" s="135"/>
      <c r="E13" s="136"/>
      <c r="F13" s="40">
        <v>0.35</v>
      </c>
      <c r="G13" s="137" t="s">
        <v>123</v>
      </c>
      <c r="H13" s="138"/>
      <c r="I13" s="138"/>
      <c r="J13" s="139"/>
    </row>
    <row r="14" spans="1:11" ht="92.25" customHeight="1" x14ac:dyDescent="0.3">
      <c r="A14" s="33" t="s">
        <v>26</v>
      </c>
      <c r="B14" s="134" t="s">
        <v>103</v>
      </c>
      <c r="C14" s="135"/>
      <c r="D14" s="135"/>
      <c r="E14" s="136"/>
      <c r="F14" s="40">
        <v>1</v>
      </c>
      <c r="G14" s="137" t="s">
        <v>124</v>
      </c>
      <c r="H14" s="138"/>
      <c r="I14" s="138"/>
      <c r="J14" s="139"/>
    </row>
    <row r="15" spans="1:11" ht="34.200000000000003" customHeight="1" x14ac:dyDescent="0.3">
      <c r="A15" s="33" t="s">
        <v>27</v>
      </c>
      <c r="B15" s="134" t="s">
        <v>125</v>
      </c>
      <c r="C15" s="135"/>
      <c r="D15" s="135"/>
      <c r="E15" s="136"/>
      <c r="F15" s="40">
        <v>0.3</v>
      </c>
      <c r="G15" s="137" t="s">
        <v>126</v>
      </c>
      <c r="H15" s="138"/>
      <c r="I15" s="138"/>
      <c r="J15" s="139"/>
    </row>
    <row r="16" spans="1:11" ht="43.2" customHeight="1" x14ac:dyDescent="0.3">
      <c r="A16" s="33" t="s">
        <v>28</v>
      </c>
      <c r="B16" s="134" t="s">
        <v>127</v>
      </c>
      <c r="C16" s="135"/>
      <c r="D16" s="135"/>
      <c r="E16" s="136"/>
      <c r="F16" s="40">
        <v>0.5</v>
      </c>
      <c r="G16" s="137" t="s">
        <v>128</v>
      </c>
      <c r="H16" s="138"/>
      <c r="I16" s="138"/>
      <c r="J16" s="139"/>
    </row>
  </sheetData>
  <mergeCells count="28">
    <mergeCell ref="B15:E15"/>
    <mergeCell ref="G15:J15"/>
    <mergeCell ref="B16:E16"/>
    <mergeCell ref="G16:J16"/>
    <mergeCell ref="H8:K8"/>
    <mergeCell ref="B13:E13"/>
    <mergeCell ref="G13:J13"/>
    <mergeCell ref="B14:E14"/>
    <mergeCell ref="G14:J14"/>
    <mergeCell ref="B12:E12"/>
    <mergeCell ref="H12:J12"/>
    <mergeCell ref="A1:J3"/>
    <mergeCell ref="A4:J4"/>
    <mergeCell ref="A5:E6"/>
    <mergeCell ref="F5:F6"/>
    <mergeCell ref="G5:G6"/>
    <mergeCell ref="H5:J6"/>
    <mergeCell ref="B7:E7"/>
    <mergeCell ref="H7:J7"/>
    <mergeCell ref="B8:E8"/>
    <mergeCell ref="B9:E9"/>
    <mergeCell ref="H9:J9"/>
    <mergeCell ref="A10:A11"/>
    <mergeCell ref="B10:C11"/>
    <mergeCell ref="D10:E10"/>
    <mergeCell ref="H10:J10"/>
    <mergeCell ref="D11:E11"/>
    <mergeCell ref="H11:J11"/>
  </mergeCells>
  <pageMargins left="0.7" right="0.7" top="0.75" bottom="0.75" header="0.3" footer="0.3"/>
  <pageSetup scale="66" fitToHeight="0" orientation="landscape"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8CB3037D3D13D643AD60BCF186118C82" ma:contentTypeVersion="4" ma:contentTypeDescription="Create a new document." ma:contentTypeScope="" ma:versionID="eb66dc6db6579f994fe611a1a411668c">
  <xsd:schema xmlns:xsd="http://www.w3.org/2001/XMLSchema" xmlns:xs="http://www.w3.org/2001/XMLSchema" xmlns:p="http://schemas.microsoft.com/office/2006/metadata/properties" xmlns:ns2="0af79deb-9f89-45fe-940b-7a61d3e3c812" targetNamespace="http://schemas.microsoft.com/office/2006/metadata/properties" ma:root="true" ma:fieldsID="516353f30eaf8b9a88caeb11d81dc625" ns2:_="">
    <xsd:import namespace="0af79deb-9f89-45fe-940b-7a61d3e3c812"/>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f79deb-9f89-45fe-940b-7a61d3e3c81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76B1BE8-713E-4BC1-93AD-B50A13FDB426}">
  <ds:schemaRefs>
    <ds:schemaRef ds:uri="http://schemas.microsoft.com/sharepoint/v3/contenttype/forms"/>
  </ds:schemaRefs>
</ds:datastoreItem>
</file>

<file path=customXml/itemProps2.xml><?xml version="1.0" encoding="utf-8"?>
<ds:datastoreItem xmlns:ds="http://schemas.openxmlformats.org/officeDocument/2006/customXml" ds:itemID="{1722753A-440F-442C-BED5-FFFEDF4F5843}">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www.w3.org/XML/1998/namespace"/>
    <ds:schemaRef ds:uri="http://purl.org/dc/dcmitype/"/>
  </ds:schemaRefs>
</ds:datastoreItem>
</file>

<file path=customXml/itemProps3.xml><?xml version="1.0" encoding="utf-8"?>
<ds:datastoreItem xmlns:ds="http://schemas.openxmlformats.org/officeDocument/2006/customXml" ds:itemID="{460EC0A4-C2F5-4C44-A882-F17D9A13528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Instructions</vt:lpstr>
      <vt:lpstr>One-Piece Body Worn Product</vt:lpstr>
      <vt:lpstr>Multi-Piece Body Worn Product</vt:lpstr>
      <vt:lpstr>Proposer Provided User Services</vt:lpstr>
      <vt:lpstr>Alert Notifications</vt:lpstr>
    </vt:vector>
  </TitlesOfParts>
  <Company>OIT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Pollack, Nikki</dc:creator>
  <cp:lastModifiedBy>Baczewski, Michael</cp:lastModifiedBy>
  <cp:lastPrinted>2023-03-15T20:10:14Z</cp:lastPrinted>
  <dcterms:created xsi:type="dcterms:W3CDTF">2021-12-15T17:37:59Z</dcterms:created>
  <dcterms:modified xsi:type="dcterms:W3CDTF">2023-04-06T12:25:11Z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0x0101008CB3037D3D13D643AD60BCF186118C82</vt:lpwstr>
  </property>
</Properties>
</file>